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850"/>
  </bookViews>
  <sheets>
    <sheet name="Lapas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1" l="1"/>
  <c r="H72" i="1"/>
  <c r="I67" i="1"/>
  <c r="H67" i="1"/>
  <c r="I35" i="1"/>
  <c r="H35" i="1"/>
  <c r="H68" i="1"/>
  <c r="U71" i="1" l="1"/>
  <c r="T71" i="1"/>
  <c r="U67" i="1"/>
  <c r="T67" i="1"/>
  <c r="U68" i="1"/>
  <c r="T68" i="1"/>
  <c r="M73" i="1" l="1"/>
  <c r="L73" i="1"/>
  <c r="M72" i="1"/>
  <c r="L72" i="1"/>
  <c r="M71" i="1"/>
  <c r="L71" i="1"/>
  <c r="M68" i="1"/>
  <c r="L68" i="1"/>
  <c r="M67" i="1"/>
  <c r="L67" i="1"/>
  <c r="L69" i="1"/>
  <c r="M43" i="1"/>
  <c r="L43" i="1"/>
  <c r="M35" i="1"/>
  <c r="L35" i="1"/>
  <c r="J74" i="1"/>
  <c r="K74" i="1"/>
  <c r="K68" i="1"/>
  <c r="I74" i="1"/>
  <c r="I73" i="1"/>
  <c r="I68" i="1"/>
  <c r="I69" i="1"/>
  <c r="H74" i="1"/>
  <c r="H73" i="1"/>
  <c r="H69" i="1"/>
  <c r="U73" i="1"/>
  <c r="T73" i="1"/>
  <c r="S73" i="1"/>
  <c r="Q73" i="1"/>
  <c r="P73" i="1"/>
  <c r="O73" i="1"/>
  <c r="N73" i="1"/>
  <c r="U72" i="1"/>
  <c r="T72" i="1"/>
  <c r="S72" i="1"/>
  <c r="Q72" i="1"/>
  <c r="P72" i="1"/>
  <c r="O72" i="1"/>
  <c r="S71" i="1"/>
  <c r="Q71" i="1"/>
  <c r="P71" i="1"/>
  <c r="O71" i="1"/>
  <c r="N71" i="1"/>
  <c r="S70" i="1"/>
  <c r="R70" i="1"/>
  <c r="Q70" i="1"/>
  <c r="P70" i="1"/>
  <c r="O70" i="1"/>
  <c r="N70" i="1"/>
  <c r="U69" i="1"/>
  <c r="T69" i="1"/>
  <c r="S69" i="1"/>
  <c r="R69" i="1"/>
  <c r="Q69" i="1"/>
  <c r="P69" i="1"/>
  <c r="O69" i="1"/>
  <c r="N69" i="1"/>
  <c r="M69" i="1"/>
  <c r="S68" i="1"/>
  <c r="R68" i="1"/>
  <c r="Q68" i="1"/>
  <c r="P68" i="1"/>
  <c r="O68" i="1"/>
  <c r="O74" i="1" s="1"/>
  <c r="U74" i="1"/>
  <c r="T74" i="1"/>
  <c r="S67" i="1"/>
  <c r="S74" i="1" s="1"/>
  <c r="R67" i="1"/>
  <c r="Q67" i="1"/>
  <c r="Q74" i="1" s="1"/>
  <c r="P67" i="1"/>
  <c r="P74" i="1" s="1"/>
  <c r="M74" i="1"/>
  <c r="L74" i="1" l="1"/>
  <c r="H65" i="1" l="1"/>
  <c r="I64" i="1"/>
  <c r="H64" i="1"/>
  <c r="I63" i="1"/>
  <c r="H63" i="1"/>
  <c r="K44" i="1"/>
  <c r="I44" i="1"/>
  <c r="I65" i="1" s="1"/>
  <c r="H44" i="1"/>
  <c r="K35" i="1"/>
  <c r="K16" i="1"/>
  <c r="J16" i="1"/>
  <c r="I16" i="1"/>
  <c r="H16" i="1"/>
  <c r="H43" i="1"/>
  <c r="I62" i="1"/>
  <c r="H62" i="1"/>
  <c r="K59" i="1"/>
  <c r="J59" i="1"/>
  <c r="I59" i="1"/>
  <c r="H59" i="1"/>
  <c r="I57" i="1"/>
  <c r="H57" i="1"/>
  <c r="K55" i="1"/>
  <c r="J55" i="1"/>
  <c r="I55" i="1"/>
  <c r="H55" i="1"/>
  <c r="K52" i="1"/>
  <c r="J52" i="1"/>
  <c r="I52" i="1"/>
  <c r="H52" i="1"/>
  <c r="K49" i="1"/>
  <c r="J49" i="1"/>
  <c r="I49" i="1"/>
  <c r="H49" i="1"/>
  <c r="J63" i="1"/>
  <c r="J64" i="1"/>
  <c r="K64" i="1"/>
  <c r="K65" i="1" s="1"/>
  <c r="J65" i="1"/>
  <c r="I42" i="1"/>
  <c r="H42" i="1"/>
  <c r="K40" i="1"/>
  <c r="K43" i="1" s="1"/>
  <c r="J40" i="1"/>
  <c r="J43" i="1" s="1"/>
  <c r="I40" i="1"/>
  <c r="H40" i="1"/>
  <c r="I38" i="1"/>
  <c r="I43" i="1" s="1"/>
  <c r="H38" i="1"/>
  <c r="T62" i="1"/>
  <c r="M62" i="1"/>
  <c r="L62" i="1"/>
  <c r="U59" i="1"/>
  <c r="T59" i="1"/>
  <c r="M59" i="1"/>
  <c r="L59" i="1"/>
  <c r="U57" i="1"/>
  <c r="U63" i="1" s="1"/>
  <c r="U64" i="1" s="1"/>
  <c r="T57" i="1"/>
  <c r="T63" i="1" s="1"/>
  <c r="T64" i="1" s="1"/>
  <c r="M57" i="1"/>
  <c r="L57" i="1"/>
  <c r="M55" i="1"/>
  <c r="L55" i="1"/>
  <c r="M52" i="1"/>
  <c r="M63" i="1" s="1"/>
  <c r="M64" i="1" s="1"/>
  <c r="L52" i="1"/>
  <c r="L63" i="1" s="1"/>
  <c r="L64" i="1" s="1"/>
  <c r="S44" i="1"/>
  <c r="R44" i="1"/>
  <c r="Q44" i="1"/>
  <c r="P44" i="1"/>
  <c r="O44" i="1"/>
  <c r="N44" i="1"/>
  <c r="J44" i="1"/>
  <c r="S43" i="1"/>
  <c r="S64" i="1" s="1"/>
  <c r="S65" i="1" s="1"/>
  <c r="U42" i="1"/>
  <c r="U43" i="1" s="1"/>
  <c r="U44" i="1" s="1"/>
  <c r="U65" i="1" s="1"/>
  <c r="T42" i="1"/>
  <c r="S42" i="1"/>
  <c r="R42" i="1"/>
  <c r="R43" i="1" s="1"/>
  <c r="R64" i="1" s="1"/>
  <c r="Q42" i="1"/>
  <c r="Q43" i="1" s="1"/>
  <c r="Q64" i="1" s="1"/>
  <c r="Q65" i="1" s="1"/>
  <c r="P42" i="1"/>
  <c r="O42" i="1"/>
  <c r="N42" i="1"/>
  <c r="N43" i="1" s="1"/>
  <c r="N64" i="1" s="1"/>
  <c r="N65" i="1" s="1"/>
  <c r="T40" i="1"/>
  <c r="R40" i="1"/>
  <c r="Q40" i="1"/>
  <c r="P40" i="1"/>
  <c r="P43" i="1" s="1"/>
  <c r="P64" i="1" s="1"/>
  <c r="P65" i="1" s="1"/>
  <c r="O40" i="1"/>
  <c r="O43" i="1" s="1"/>
  <c r="O64" i="1" s="1"/>
  <c r="O65" i="1" s="1"/>
  <c r="N40" i="1"/>
  <c r="M40" i="1"/>
  <c r="T38" i="1"/>
  <c r="T43" i="1" s="1"/>
  <c r="T44" i="1" s="1"/>
  <c r="S38" i="1"/>
  <c r="R38" i="1"/>
  <c r="Q38" i="1"/>
  <c r="P38" i="1"/>
  <c r="O38" i="1"/>
  <c r="N38" i="1"/>
  <c r="M38" i="1"/>
  <c r="M44" i="1" s="1"/>
  <c r="M65" i="1" s="1"/>
  <c r="L38" i="1"/>
  <c r="L44" i="1" s="1"/>
  <c r="L65" i="1" s="1"/>
  <c r="U34" i="1"/>
  <c r="S34" i="1"/>
  <c r="R34" i="1"/>
  <c r="Q34" i="1"/>
  <c r="P34" i="1"/>
  <c r="O34" i="1"/>
  <c r="N34" i="1"/>
  <c r="K34" i="1"/>
  <c r="J34" i="1"/>
  <c r="I34" i="1"/>
  <c r="H34" i="1"/>
  <c r="U32" i="1"/>
  <c r="T32" i="1"/>
  <c r="O32" i="1"/>
  <c r="N32" i="1"/>
  <c r="M32" i="1"/>
  <c r="L32" i="1"/>
  <c r="I32" i="1"/>
  <c r="H32" i="1"/>
  <c r="U28" i="1"/>
  <c r="T28" i="1"/>
  <c r="O28" i="1"/>
  <c r="N28" i="1"/>
  <c r="M28" i="1"/>
  <c r="L28" i="1"/>
  <c r="K28" i="1"/>
  <c r="J28" i="1"/>
  <c r="I28" i="1"/>
  <c r="H28" i="1"/>
  <c r="U24" i="1"/>
  <c r="T24" i="1"/>
  <c r="S24" i="1"/>
  <c r="R24" i="1"/>
  <c r="M24" i="1"/>
  <c r="L24" i="1"/>
  <c r="K24" i="1"/>
  <c r="J24" i="1"/>
  <c r="I24" i="1"/>
  <c r="H24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U16" i="1"/>
  <c r="T16" i="1"/>
  <c r="S16" i="1"/>
  <c r="R16" i="1"/>
  <c r="Q16" i="1"/>
  <c r="P16" i="1"/>
  <c r="O16" i="1"/>
  <c r="N16" i="1"/>
  <c r="M16" i="1"/>
  <c r="L16" i="1"/>
  <c r="R65" i="1" l="1"/>
  <c r="R72" i="1" s="1"/>
  <c r="R73" i="1"/>
  <c r="R71" i="1"/>
  <c r="T65" i="1"/>
  <c r="R74" i="1" l="1"/>
</calcChain>
</file>

<file path=xl/sharedStrings.xml><?xml version="1.0" encoding="utf-8"?>
<sst xmlns="http://schemas.openxmlformats.org/spreadsheetml/2006/main" count="233" uniqueCount="97">
  <si>
    <t>2021-2023 M. ROKIŠKIO RAJONO SAVIVALDYBĖS</t>
  </si>
  <si>
    <t>KAIMO PLĖTROS, APLINKOS APSAUGOS IR VERSLO SKAITINIMO PROGRAMOS NR. 6</t>
  </si>
  <si>
    <t>1 lentelė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</si>
  <si>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</si>
  <si>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</si>
  <si>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</si>
  <si>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</si>
  <si>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</si>
  <si>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</si>
  <si>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</si>
  <si>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</si>
  <si>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2020-ųjų m. asignavimai</t>
  </si>
  <si>
    <t>2021-ųjų m. planinis</t>
  </si>
  <si>
    <t>2021-ųjų m. patvirtinta taryboje</t>
  </si>
  <si>
    <t>2022-ųjų m. asignavimų projektas</t>
  </si>
  <si>
    <t>2023- 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</si>
  <si>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</si>
  <si>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</si>
  <si>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</si>
  <si>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</si>
  <si>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</si>
  <si>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</si>
  <si>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</si>
  <si>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2021-iesiems m.</t>
  </si>
  <si>
    <t>2022-iesiems m.</t>
  </si>
  <si>
    <t>2023-iesiems m.</t>
  </si>
  <si>
    <t xml:space="preserve">3 Strateginis tikslas. Užtikrinti darnią teritorinę plėtrą ir kokybišką gyvenamąją bei verslo aplinką </t>
  </si>
  <si>
    <t>6 Programa. Kaimo plėtros, aplinkos apsaugos ir verslo skaitinimo programa</t>
  </si>
  <si>
    <t>Melioruotų žemių gerinimas</t>
  </si>
  <si>
    <t>04.02.01.01</t>
  </si>
  <si>
    <t>SB</t>
  </si>
  <si>
    <t>0.00</t>
  </si>
  <si>
    <t>Lėšų panaudojimas, proc./suremontuotų griovių ilgis, km</t>
  </si>
  <si>
    <t>100,0/30</t>
  </si>
  <si>
    <t>SB (deleg)</t>
  </si>
  <si>
    <t>iš viso:</t>
  </si>
  <si>
    <t>Rokiškio rajono kaimiškosios ir Juodupės seniūnijų Vyžuonos upės baseino dalies griovių ir juose esančių statinių rekonstravimas</t>
  </si>
  <si>
    <t>VB</t>
  </si>
  <si>
    <t>Rekonstruotų griovių ilgis, km</t>
  </si>
  <si>
    <t>ES</t>
  </si>
  <si>
    <t>1</t>
  </si>
  <si>
    <t>9</t>
  </si>
  <si>
    <t>Rokiškio rajono  Panemunėlio glž. st. gyvenvietės paviršinio vandens sutvarkymas ir su juo susijusios infrastruktūros rekonstravimas</t>
  </si>
  <si>
    <t>Rekonstruota drenažo sistema, vnt.</t>
  </si>
  <si>
    <t>Iš viso;</t>
  </si>
  <si>
    <t>11</t>
  </si>
  <si>
    <t>Rokiškio rajono Lukštų kadastrinės vietovės dalies griovių ir juose esančių statinių rekonstravimas</t>
  </si>
  <si>
    <t>Rokiškio rajono Kalvių ir Salų kadastrinių vietovių dalies griovių ir juose esančių statinių rekonstravimas</t>
  </si>
  <si>
    <t xml:space="preserve">Melioracijos griovių rekonstrukcija </t>
  </si>
  <si>
    <t xml:space="preserve">Iš viso uždaviniui </t>
  </si>
  <si>
    <t>2</t>
  </si>
  <si>
    <t>Programos uždavinys. Teikti paramą žemės ūkio ir smulkaus ir vidutinio verslo subjektams</t>
  </si>
  <si>
    <t>Kaimo programai vykdyti</t>
  </si>
  <si>
    <t>04.02.01.06</t>
  </si>
  <si>
    <t>Programos (kaime veikiantiems subjektams) lėšų panaudojimas, proc.</t>
  </si>
  <si>
    <t>Rokškio rajono savivaldybės smulkaus ir vidutinio verslo plėtros programa</t>
  </si>
  <si>
    <t>Programos (SVV subjektams) lėšų panaudojimas, proc.</t>
  </si>
  <si>
    <t>3</t>
  </si>
  <si>
    <t>Nuostolingų maršrutų išlaidų kompensavimas</t>
  </si>
  <si>
    <t>04.05.01.01</t>
  </si>
  <si>
    <t>Lėšų panaudojimas, proc.</t>
  </si>
  <si>
    <t xml:space="preserve"> -</t>
  </si>
  <si>
    <t>Iš viso tikslui:</t>
  </si>
  <si>
    <r>
      <rPr>
        <b/>
        <sz val="8"/>
        <color rgb="FFFF0000"/>
        <rFont val="Times New Roman"/>
        <family val="1"/>
        <charset val="186"/>
      </rPr>
      <t>Programos tikslas.</t>
    </r>
    <r>
      <rPr>
        <b/>
        <sz val="8"/>
        <rFont val="Times New Roman"/>
        <family val="1"/>
        <charset val="186"/>
      </rPr>
      <t xml:space="preserve"> Vykdyti kaimo gyvenamosios aplinkos kokybės gerinimo ir ir žalos aplinkai prevencijos priemones</t>
    </r>
  </si>
  <si>
    <t>Programos uždavinys. Kurti saugią ir ekologiškai švarią gyvenamąją aplinką</t>
  </si>
  <si>
    <t>Aplinkos apsaugos rėmimo specialioji programa</t>
  </si>
  <si>
    <t>05.03.01.03</t>
  </si>
  <si>
    <t>KT</t>
  </si>
  <si>
    <t>7</t>
  </si>
  <si>
    <t>Vandens gerinimo įrenginių statyba Pakriaunių ir Didsodės kaimuose</t>
  </si>
  <si>
    <t>05.02.01.01</t>
  </si>
  <si>
    <t>Kaimo vietovėse pagerintos vandens kokybės įgyvendintų projektų skaičius, vnt</t>
  </si>
  <si>
    <t>8</t>
  </si>
  <si>
    <t>Vandens gerinimo įrenginių statyba Duokiškio miestelyje ir Sėlynės kaime</t>
  </si>
  <si>
    <t>10</t>
  </si>
  <si>
    <t>PRATC už atliekų tvarkymą</t>
  </si>
  <si>
    <t>05.01.01.01</t>
  </si>
  <si>
    <t>Beglobių gyvūnų priežiūra</t>
  </si>
  <si>
    <t>05.06.01.01</t>
  </si>
  <si>
    <t>12</t>
  </si>
  <si>
    <t>Komunalinių atliekų tvarkymo infrastruktūros plėtra</t>
  </si>
  <si>
    <t>Iš viso programai:</t>
  </si>
  <si>
    <t>Finansavimo šaltiniai</t>
  </si>
  <si>
    <t>SB - Savivaldybės biudžeto lėšos</t>
  </si>
  <si>
    <t>SB (deleg) - Valstybės deleguotom funkcijom vykdyti</t>
  </si>
  <si>
    <t>SB (AA) - Aplinkos apsaugos rėmimo specialioji programa</t>
  </si>
  <si>
    <t>VB (tiksl.) Valstybės biudžeto tikslinės dotacijos lėšos</t>
  </si>
  <si>
    <t>LR VB - Valstybės biudžeto lėšos</t>
  </si>
  <si>
    <t>ES - Europos Sąjungos paramos lėšos</t>
  </si>
  <si>
    <t>KT- kitos lėšos</t>
  </si>
  <si>
    <t>5</t>
  </si>
  <si>
    <t>13</t>
  </si>
  <si>
    <t xml:space="preserve">       TIKSLŲ, UŽDAVINIŲ, PRIEMONIŲ ASIGNAVIMŲ IR PRODUKTO VERTINIMO KRITERIJŲ SUVESTINĖ                                                                                       </t>
  </si>
  <si>
    <t>9/15</t>
  </si>
  <si>
    <r>
      <rPr>
        <b/>
        <sz val="8"/>
        <color rgb="FFFF0000"/>
        <rFont val="Times New Roman"/>
        <family val="1"/>
        <charset val="186"/>
      </rPr>
      <t>Programos tikslas.</t>
    </r>
    <r>
      <rPr>
        <b/>
        <sz val="8"/>
        <rFont val="Times New Roman"/>
        <family val="1"/>
        <charset val="186"/>
      </rPr>
      <t>Sudaryti palankias sąlygas ūkininkavimui ir skatinti verslo plėtrą rajone</t>
    </r>
  </si>
  <si>
    <r>
      <rPr>
        <b/>
        <sz val="8"/>
        <color rgb="FFFF0000"/>
        <rFont val="Times New Roman"/>
        <family val="1"/>
        <charset val="186"/>
      </rPr>
      <t xml:space="preserve">Programos uždavinys. </t>
    </r>
    <r>
      <rPr>
        <b/>
        <sz val="8"/>
        <rFont val="Times New Roman"/>
        <family val="1"/>
        <charset val="186"/>
      </rPr>
      <t xml:space="preserve"> Užtikrinti tinkamą melioracijos statinių techninę būklę</t>
    </r>
  </si>
  <si>
    <t>PATVIRTINTA
Rokiškio rajono savivaldybės tarybos
2021 m. 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</si>
</sst>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14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</font>
    <font>
      <b/>
      <sz val="8"/>
      <color rgb="FFFF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b/>
      <sz val="8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 applyFill="1"/>
    <xf numFmtId="0" fontId="1" fillId="0" borderId="0" xfId="0" applyFont="1" applyFill="1"/>
    <xf numFmtId="0" fontId="5" fillId="0" borderId="19" xfId="2" applyFont="1" applyFill="1" applyBorder="1" applyAlignment="1">
      <alignment horizontal="center" vertical="center" textRotation="90" wrapText="1"/>
    </xf>
    <xf numFmtId="0" fontId="5" fillId="2" borderId="19" xfId="2" applyFont="1" applyFill="1" applyBorder="1" applyAlignment="1">
      <alignment horizontal="center" vertical="center" textRotation="90" wrapText="1"/>
    </xf>
    <xf numFmtId="0" fontId="5" fillId="0" borderId="19" xfId="2" applyFont="1" applyFill="1" applyBorder="1" applyAlignment="1">
      <alignment horizontal="center" vertical="center" textRotation="90"/>
    </xf>
    <xf numFmtId="0" fontId="5" fillId="0" borderId="21" xfId="2" applyFont="1" applyFill="1" applyBorder="1" applyAlignment="1">
      <alignment horizontal="center" vertical="center" textRotation="90"/>
    </xf>
    <xf numFmtId="49" fontId="4" fillId="5" borderId="28" xfId="2" applyNumberFormat="1" applyFont="1" applyFill="1" applyBorder="1" applyAlignment="1">
      <alignment horizontal="center" vertical="center" wrapText="1"/>
    </xf>
    <xf numFmtId="49" fontId="4" fillId="5" borderId="28" xfId="2" applyNumberFormat="1" applyFont="1" applyFill="1" applyBorder="1" applyAlignment="1">
      <alignment horizontal="center" vertical="center"/>
    </xf>
    <xf numFmtId="164" fontId="5" fillId="0" borderId="12" xfId="2" applyNumberFormat="1" applyFont="1" applyFill="1" applyBorder="1" applyAlignment="1">
      <alignment horizontal="center" vertical="center" wrapText="1"/>
    </xf>
    <xf numFmtId="2" fontId="5" fillId="0" borderId="12" xfId="5" applyNumberFormat="1" applyFont="1" applyFill="1" applyBorder="1" applyAlignment="1">
      <alignment horizontal="center" vertical="center"/>
    </xf>
    <xf numFmtId="2" fontId="5" fillId="0" borderId="32" xfId="5" applyNumberFormat="1" applyFont="1" applyFill="1" applyBorder="1" applyAlignment="1">
      <alignment horizontal="center" vertical="center"/>
    </xf>
    <xf numFmtId="164" fontId="4" fillId="6" borderId="12" xfId="2" applyNumberFormat="1" applyFont="1" applyFill="1" applyBorder="1" applyAlignment="1">
      <alignment horizontal="center" vertical="center" wrapText="1"/>
    </xf>
    <xf numFmtId="2" fontId="4" fillId="7" borderId="12" xfId="5" applyNumberFormat="1" applyFont="1" applyFill="1" applyBorder="1" applyAlignment="1">
      <alignment horizontal="center" vertical="center"/>
    </xf>
    <xf numFmtId="2" fontId="4" fillId="6" borderId="12" xfId="5" applyNumberFormat="1" applyFont="1" applyFill="1" applyBorder="1" applyAlignment="1">
      <alignment horizontal="center" vertical="center"/>
    </xf>
    <xf numFmtId="164" fontId="5" fillId="0" borderId="36" xfId="2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36" xfId="2" applyNumberFormat="1" applyFont="1" applyFill="1" applyBorder="1" applyAlignment="1">
      <alignment horizontal="center" vertical="center"/>
    </xf>
    <xf numFmtId="2" fontId="4" fillId="7" borderId="12" xfId="0" applyNumberFormat="1" applyFont="1" applyFill="1" applyBorder="1" applyAlignment="1">
      <alignment horizontal="center" vertical="center"/>
    </xf>
    <xf numFmtId="2" fontId="4" fillId="7" borderId="3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 wrapText="1"/>
    </xf>
    <xf numFmtId="164" fontId="4" fillId="7" borderId="12" xfId="2" applyNumberFormat="1" applyFont="1" applyFill="1" applyBorder="1" applyAlignment="1">
      <alignment horizontal="center" vertical="center" wrapText="1"/>
    </xf>
    <xf numFmtId="164" fontId="5" fillId="0" borderId="38" xfId="2" applyNumberFormat="1" applyFont="1" applyFill="1" applyBorder="1" applyAlignment="1">
      <alignment horizontal="center" vertical="center" wrapText="1"/>
    </xf>
    <xf numFmtId="2" fontId="5" fillId="0" borderId="12" xfId="2" applyNumberFormat="1" applyFont="1" applyFill="1" applyBorder="1" applyAlignment="1">
      <alignment horizontal="center" vertical="center"/>
    </xf>
    <xf numFmtId="2" fontId="9" fillId="0" borderId="12" xfId="2" applyNumberFormat="1" applyFont="1" applyFill="1" applyBorder="1" applyAlignment="1">
      <alignment horizontal="center" vertical="center"/>
    </xf>
    <xf numFmtId="2" fontId="5" fillId="0" borderId="32" xfId="2" applyNumberFormat="1" applyFont="1" applyFill="1" applyBorder="1" applyAlignment="1">
      <alignment horizontal="center" vertical="center"/>
    </xf>
    <xf numFmtId="164" fontId="4" fillId="7" borderId="39" xfId="2" applyNumberFormat="1" applyFont="1" applyFill="1" applyBorder="1" applyAlignment="1">
      <alignment horizontal="center" vertical="center" wrapText="1"/>
    </xf>
    <xf numFmtId="49" fontId="4" fillId="5" borderId="22" xfId="2" applyNumberFormat="1" applyFont="1" applyFill="1" applyBorder="1" applyAlignment="1">
      <alignment horizontal="center" vertical="center"/>
    </xf>
    <xf numFmtId="49" fontId="4" fillId="5" borderId="18" xfId="2" applyNumberFormat="1" applyFont="1" applyFill="1" applyBorder="1" applyAlignment="1">
      <alignment horizontal="center" vertical="center"/>
    </xf>
    <xf numFmtId="164" fontId="4" fillId="6" borderId="39" xfId="2" applyNumberFormat="1" applyFont="1" applyFill="1" applyBorder="1" applyAlignment="1">
      <alignment horizontal="center" vertical="center" wrapText="1"/>
    </xf>
    <xf numFmtId="2" fontId="4" fillId="7" borderId="36" xfId="5" applyNumberFormat="1" applyFont="1" applyFill="1" applyBorder="1" applyAlignment="1">
      <alignment horizontal="center" vertical="center"/>
    </xf>
    <xf numFmtId="2" fontId="5" fillId="7" borderId="47" xfId="2" applyNumberFormat="1" applyFont="1" applyFill="1" applyBorder="1" applyAlignment="1">
      <alignment horizontal="center" vertical="center"/>
    </xf>
    <xf numFmtId="2" fontId="5" fillId="7" borderId="36" xfId="2" applyNumberFormat="1" applyFont="1" applyFill="1" applyBorder="1" applyAlignment="1">
      <alignment horizontal="center" vertical="center"/>
    </xf>
    <xf numFmtId="2" fontId="5" fillId="7" borderId="12" xfId="5" applyNumberFormat="1" applyFont="1" applyFill="1" applyBorder="1" applyAlignment="1">
      <alignment horizontal="center" vertical="center"/>
    </xf>
    <xf numFmtId="49" fontId="4" fillId="8" borderId="18" xfId="2" applyNumberFormat="1" applyFont="1" applyFill="1" applyBorder="1" applyAlignment="1">
      <alignment horizontal="center" vertical="center"/>
    </xf>
    <xf numFmtId="2" fontId="8" fillId="8" borderId="12" xfId="5" applyNumberFormat="1" applyFont="1" applyFill="1" applyBorder="1" applyAlignment="1">
      <alignment horizontal="center" vertical="center"/>
    </xf>
    <xf numFmtId="2" fontId="4" fillId="8" borderId="12" xfId="5" applyNumberFormat="1" applyFont="1" applyFill="1" applyBorder="1" applyAlignment="1">
      <alignment horizontal="center" vertical="center"/>
    </xf>
    <xf numFmtId="164" fontId="4" fillId="8" borderId="42" xfId="2" applyNumberFormat="1" applyFont="1" applyFill="1" applyBorder="1" applyAlignment="1">
      <alignment horizontal="center" vertical="center"/>
    </xf>
    <xf numFmtId="1" fontId="4" fillId="8" borderId="20" xfId="2" applyNumberFormat="1" applyFont="1" applyFill="1" applyBorder="1" applyAlignment="1">
      <alignment horizontal="center" vertical="center"/>
    </xf>
    <xf numFmtId="1" fontId="4" fillId="8" borderId="43" xfId="2" applyNumberFormat="1" applyFont="1" applyFill="1" applyBorder="1" applyAlignment="1">
      <alignment horizontal="center" vertical="center"/>
    </xf>
    <xf numFmtId="2" fontId="8" fillId="10" borderId="19" xfId="5" applyNumberFormat="1" applyFont="1" applyFill="1" applyBorder="1" applyAlignment="1">
      <alignment horizontal="center" vertical="center"/>
    </xf>
    <xf numFmtId="2" fontId="4" fillId="10" borderId="19" xfId="5" applyNumberFormat="1" applyFont="1" applyFill="1" applyBorder="1" applyAlignment="1">
      <alignment horizontal="center" vertical="center"/>
    </xf>
    <xf numFmtId="164" fontId="4" fillId="10" borderId="50" xfId="2" applyNumberFormat="1" applyFont="1" applyFill="1" applyBorder="1" applyAlignment="1">
      <alignment horizontal="center" vertical="center"/>
    </xf>
    <xf numFmtId="164" fontId="4" fillId="10" borderId="48" xfId="2" applyNumberFormat="1" applyFont="1" applyFill="1" applyBorder="1" applyAlignment="1">
      <alignment horizontal="center" vertical="center"/>
    </xf>
    <xf numFmtId="164" fontId="4" fillId="10" borderId="49" xfId="2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2" fontId="12" fillId="7" borderId="12" xfId="0" applyNumberFormat="1" applyFont="1" applyFill="1" applyBorder="1" applyAlignment="1">
      <alignment horizontal="center" vertical="center"/>
    </xf>
    <xf numFmtId="2" fontId="12" fillId="7" borderId="31" xfId="0" applyNumberFormat="1" applyFont="1" applyFill="1" applyBorder="1" applyAlignment="1">
      <alignment horizontal="center" vertical="center"/>
    </xf>
    <xf numFmtId="2" fontId="9" fillId="7" borderId="12" xfId="0" applyNumberFormat="1" applyFont="1" applyFill="1" applyBorder="1" applyAlignment="1">
      <alignment horizontal="center" vertical="center"/>
    </xf>
    <xf numFmtId="2" fontId="5" fillId="7" borderId="12" xfId="0" applyNumberFormat="1" applyFont="1" applyFill="1" applyBorder="1" applyAlignment="1">
      <alignment horizontal="center" vertical="center"/>
    </xf>
    <xf numFmtId="49" fontId="4" fillId="12" borderId="29" xfId="2" applyNumberFormat="1" applyFont="1" applyFill="1" applyBorder="1" applyAlignment="1">
      <alignment horizontal="center" vertical="center"/>
    </xf>
    <xf numFmtId="49" fontId="4" fillId="12" borderId="19" xfId="2" applyNumberFormat="1" applyFont="1" applyFill="1" applyBorder="1" applyAlignment="1">
      <alignment horizontal="center" vertical="center"/>
    </xf>
    <xf numFmtId="49" fontId="4" fillId="12" borderId="44" xfId="2" applyNumberFormat="1" applyFont="1" applyFill="1" applyBorder="1" applyAlignment="1">
      <alignment horizontal="center" vertical="center"/>
    </xf>
    <xf numFmtId="49" fontId="4" fillId="12" borderId="48" xfId="2" applyNumberFormat="1" applyFont="1" applyFill="1" applyBorder="1" applyAlignment="1">
      <alignment horizontal="center" vertical="center"/>
    </xf>
    <xf numFmtId="49" fontId="4" fillId="12" borderId="18" xfId="2" applyNumberFormat="1" applyFont="1" applyFill="1" applyBorder="1" applyAlignment="1">
      <alignment horizontal="center" vertical="center"/>
    </xf>
    <xf numFmtId="49" fontId="4" fillId="12" borderId="29" xfId="2" applyNumberFormat="1" applyFont="1" applyFill="1" applyBorder="1" applyAlignment="1">
      <alignment horizontal="left" vertical="center"/>
    </xf>
    <xf numFmtId="2" fontId="4" fillId="12" borderId="19" xfId="2" applyNumberFormat="1" applyFont="1" applyFill="1" applyBorder="1" applyAlignment="1">
      <alignment horizontal="center" vertical="center"/>
    </xf>
    <xf numFmtId="164" fontId="5" fillId="12" borderId="42" xfId="2" applyNumberFormat="1" applyFont="1" applyFill="1" applyBorder="1" applyAlignment="1">
      <alignment horizontal="center" vertical="center"/>
    </xf>
    <xf numFmtId="164" fontId="5" fillId="12" borderId="20" xfId="2" applyNumberFormat="1" applyFont="1" applyFill="1" applyBorder="1" applyAlignment="1">
      <alignment horizontal="center" vertical="center"/>
    </xf>
    <xf numFmtId="164" fontId="5" fillId="12" borderId="43" xfId="2" applyNumberFormat="1" applyFont="1" applyFill="1" applyBorder="1" applyAlignment="1">
      <alignment horizontal="center" vertical="center"/>
    </xf>
    <xf numFmtId="2" fontId="4" fillId="12" borderId="18" xfId="0" applyNumberFormat="1" applyFont="1" applyFill="1" applyBorder="1" applyAlignment="1">
      <alignment horizontal="center" vertical="center"/>
    </xf>
    <xf numFmtId="2" fontId="4" fillId="12" borderId="20" xfId="0" applyNumberFormat="1" applyFont="1" applyFill="1" applyBorder="1" applyAlignment="1">
      <alignment horizontal="center" vertical="center"/>
    </xf>
    <xf numFmtId="2" fontId="4" fillId="12" borderId="43" xfId="0" applyNumberFormat="1" applyFont="1" applyFill="1" applyBorder="1" applyAlignment="1">
      <alignment horizontal="center" vertical="center"/>
    </xf>
    <xf numFmtId="2" fontId="4" fillId="12" borderId="12" xfId="2" applyNumberFormat="1" applyFont="1" applyFill="1" applyBorder="1" applyAlignment="1">
      <alignment horizontal="center" vertical="center"/>
    </xf>
    <xf numFmtId="164" fontId="5" fillId="12" borderId="12" xfId="2" applyNumberFormat="1" applyFont="1" applyFill="1" applyBorder="1" applyAlignment="1">
      <alignment horizontal="left" vertical="center" wrapText="1"/>
    </xf>
    <xf numFmtId="1" fontId="4" fillId="12" borderId="48" xfId="2" applyNumberFormat="1" applyFont="1" applyFill="1" applyBorder="1" applyAlignment="1">
      <alignment horizontal="center" vertical="center"/>
    </xf>
    <xf numFmtId="1" fontId="4" fillId="12" borderId="49" xfId="2" applyNumberFormat="1" applyFont="1" applyFill="1" applyBorder="1" applyAlignment="1">
      <alignment horizontal="center" vertical="center"/>
    </xf>
    <xf numFmtId="49" fontId="4" fillId="12" borderId="26" xfId="2" applyNumberFormat="1" applyFont="1" applyFill="1" applyBorder="1" applyAlignment="1">
      <alignment horizontal="left" vertical="center"/>
    </xf>
    <xf numFmtId="2" fontId="11" fillId="0" borderId="12" xfId="2" applyNumberFormat="1" applyFont="1" applyFill="1" applyBorder="1" applyAlignment="1" applyProtection="1">
      <alignment horizontal="center" vertical="center" wrapText="1"/>
    </xf>
    <xf numFmtId="2" fontId="5" fillId="0" borderId="12" xfId="2" applyNumberFormat="1" applyFont="1" applyFill="1" applyBorder="1" applyAlignment="1" applyProtection="1">
      <alignment horizontal="center" vertical="center" wrapText="1"/>
    </xf>
    <xf numFmtId="2" fontId="4" fillId="10" borderId="12" xfId="2" applyNumberFormat="1" applyFont="1" applyFill="1" applyBorder="1" applyAlignment="1">
      <alignment horizontal="center" vertical="center"/>
    </xf>
    <xf numFmtId="2" fontId="11" fillId="0" borderId="32" xfId="5" applyNumberFormat="1" applyFont="1" applyFill="1" applyBorder="1" applyAlignment="1">
      <alignment horizontal="center" vertical="center"/>
    </xf>
    <xf numFmtId="2" fontId="11" fillId="0" borderId="12" xfId="5" applyNumberFormat="1" applyFont="1" applyFill="1" applyBorder="1" applyAlignment="1">
      <alignment horizontal="center" vertical="center"/>
    </xf>
    <xf numFmtId="2" fontId="8" fillId="7" borderId="12" xfId="5" applyNumberFormat="1" applyFont="1" applyFill="1" applyBorder="1" applyAlignment="1">
      <alignment horizontal="center" vertical="center"/>
    </xf>
    <xf numFmtId="2" fontId="11" fillId="2" borderId="12" xfId="2" applyNumberFormat="1" applyFont="1" applyFill="1" applyBorder="1" applyAlignment="1" applyProtection="1">
      <alignment horizontal="center" vertical="center" wrapText="1"/>
    </xf>
    <xf numFmtId="0" fontId="5" fillId="0" borderId="4" xfId="2" applyFont="1" applyBorder="1" applyAlignment="1">
      <alignment horizontal="center" vertical="center" textRotation="90" wrapText="1"/>
    </xf>
    <xf numFmtId="0" fontId="5" fillId="0" borderId="13" xfId="2" applyFont="1" applyBorder="1" applyAlignment="1">
      <alignment horizontal="center" vertical="center" textRotation="90" wrapText="1"/>
    </xf>
    <xf numFmtId="0" fontId="5" fillId="0" borderId="20" xfId="2" applyFont="1" applyBorder="1" applyAlignment="1">
      <alignment horizontal="center" vertical="center" textRotation="90" wrapText="1"/>
    </xf>
    <xf numFmtId="0" fontId="5" fillId="0" borderId="3" xfId="2" applyFont="1" applyBorder="1" applyAlignment="1">
      <alignment horizontal="center" vertical="center" textRotation="90" wrapText="1"/>
    </xf>
    <xf numFmtId="0" fontId="5" fillId="0" borderId="12" xfId="2" applyFont="1" applyBorder="1" applyAlignment="1">
      <alignment horizontal="center" vertical="center" textRotation="90" wrapText="1"/>
    </xf>
    <xf numFmtId="0" fontId="5" fillId="0" borderId="19" xfId="2" applyFont="1" applyBorder="1" applyAlignment="1">
      <alignment horizontal="center" vertical="center" textRotation="90" wrapText="1"/>
    </xf>
    <xf numFmtId="0" fontId="3" fillId="0" borderId="0" xfId="1" applyFont="1" applyAlignment="1">
      <alignment horizontal="left" vertical="top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3" applyFont="1" applyAlignment="1">
      <alignment horizontal="right" vertical="top" wrapText="1"/>
    </xf>
    <xf numFmtId="0" fontId="5" fillId="0" borderId="1" xfId="2" applyFont="1" applyBorder="1" applyAlignment="1">
      <alignment horizontal="right" vertical="center"/>
    </xf>
    <xf numFmtId="0" fontId="5" fillId="0" borderId="17" xfId="2" applyFont="1" applyFill="1" applyBorder="1" applyAlignment="1">
      <alignment horizontal="center" vertical="center"/>
    </xf>
    <xf numFmtId="0" fontId="5" fillId="0" borderId="24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164" fontId="4" fillId="3" borderId="25" xfId="2" applyNumberFormat="1" applyFont="1" applyFill="1" applyBorder="1" applyAlignment="1">
      <alignment horizontal="left" vertical="center" wrapText="1"/>
    </xf>
    <xf numFmtId="164" fontId="4" fillId="3" borderId="26" xfId="2" applyNumberFormat="1" applyFont="1" applyFill="1" applyBorder="1" applyAlignment="1">
      <alignment horizontal="left" vertical="center" wrapText="1"/>
    </xf>
    <xf numFmtId="164" fontId="4" fillId="3" borderId="27" xfId="2" applyNumberFormat="1" applyFont="1" applyFill="1" applyBorder="1" applyAlignment="1">
      <alignment horizontal="left" vertical="center" wrapText="1"/>
    </xf>
    <xf numFmtId="164" fontId="4" fillId="4" borderId="25" xfId="2" applyNumberFormat="1" applyFont="1" applyFill="1" applyBorder="1" applyAlignment="1">
      <alignment horizontal="left" vertical="center" wrapText="1"/>
    </xf>
    <xf numFmtId="164" fontId="4" fillId="4" borderId="26" xfId="2" applyNumberFormat="1" applyFont="1" applyFill="1" applyBorder="1" applyAlignment="1">
      <alignment horizontal="left" vertical="center" wrapText="1"/>
    </xf>
    <xf numFmtId="164" fontId="4" fillId="4" borderId="27" xfId="2" applyNumberFormat="1" applyFont="1" applyFill="1" applyBorder="1" applyAlignment="1">
      <alignment horizontal="left" vertical="center" wrapText="1"/>
    </xf>
    <xf numFmtId="164" fontId="4" fillId="5" borderId="29" xfId="2" applyNumberFormat="1" applyFont="1" applyFill="1" applyBorder="1" applyAlignment="1">
      <alignment horizontal="left" vertical="center" wrapText="1"/>
    </xf>
    <xf numFmtId="164" fontId="4" fillId="5" borderId="26" xfId="2" applyNumberFormat="1" applyFont="1" applyFill="1" applyBorder="1" applyAlignment="1">
      <alignment horizontal="left" vertical="center" wrapText="1"/>
    </xf>
    <xf numFmtId="164" fontId="4" fillId="5" borderId="27" xfId="2" applyNumberFormat="1" applyFont="1" applyFill="1" applyBorder="1" applyAlignment="1">
      <alignment horizontal="left" vertical="center" wrapText="1"/>
    </xf>
    <xf numFmtId="164" fontId="8" fillId="12" borderId="25" xfId="2" applyNumberFormat="1" applyFont="1" applyFill="1" applyBorder="1" applyAlignment="1">
      <alignment horizontal="left" vertical="center" wrapText="1"/>
    </xf>
    <xf numFmtId="164" fontId="8" fillId="12" borderId="26" xfId="2" applyNumberFormat="1" applyFont="1" applyFill="1" applyBorder="1" applyAlignment="1">
      <alignment horizontal="left" vertical="center" wrapText="1"/>
    </xf>
    <xf numFmtId="164" fontId="8" fillId="12" borderId="27" xfId="2" applyNumberFormat="1" applyFont="1" applyFill="1" applyBorder="1" applyAlignment="1">
      <alignment horizontal="left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textRotation="90" wrapText="1"/>
    </xf>
    <xf numFmtId="0" fontId="5" fillId="0" borderId="22" xfId="2" applyFont="1" applyFill="1" applyBorder="1" applyAlignment="1">
      <alignment horizontal="center" vertical="center" textRotation="90" wrapText="1"/>
    </xf>
    <xf numFmtId="0" fontId="5" fillId="0" borderId="14" xfId="2" applyFont="1" applyFill="1" applyBorder="1" applyAlignment="1">
      <alignment horizontal="center" vertical="center" textRotation="90" wrapText="1"/>
    </xf>
    <xf numFmtId="0" fontId="5" fillId="0" borderId="21" xfId="2" applyFont="1" applyFill="1" applyBorder="1" applyAlignment="1">
      <alignment horizontal="center" vertical="center" textRotation="90" wrapText="1"/>
    </xf>
    <xf numFmtId="0" fontId="5" fillId="2" borderId="15" xfId="2" applyFont="1" applyFill="1" applyBorder="1" applyAlignment="1">
      <alignment horizontal="center" vertical="center" textRotation="90" wrapText="1"/>
    </xf>
    <xf numFmtId="0" fontId="5" fillId="2" borderId="22" xfId="2" applyFont="1" applyFill="1" applyBorder="1" applyAlignment="1">
      <alignment horizontal="center" vertical="center" textRotation="90" wrapText="1"/>
    </xf>
    <xf numFmtId="0" fontId="5" fillId="2" borderId="12" xfId="2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 vertical="center" textRotation="90" wrapText="1"/>
    </xf>
    <xf numFmtId="0" fontId="5" fillId="2" borderId="21" xfId="2" applyFont="1" applyFill="1" applyBorder="1" applyAlignment="1">
      <alignment horizontal="center" vertical="center" textRotation="90" wrapText="1"/>
    </xf>
    <xf numFmtId="0" fontId="5" fillId="0" borderId="5" xfId="2" applyFont="1" applyBorder="1" applyAlignment="1">
      <alignment horizontal="center" vertical="center" textRotation="90" wrapText="1"/>
    </xf>
    <xf numFmtId="0" fontId="5" fillId="0" borderId="14" xfId="2" applyFont="1" applyBorder="1" applyAlignment="1">
      <alignment horizontal="center" vertical="center" textRotation="90" wrapText="1"/>
    </xf>
    <xf numFmtId="0" fontId="5" fillId="0" borderId="21" xfId="2" applyFont="1" applyBorder="1" applyAlignment="1">
      <alignment horizontal="center" vertical="center" textRotation="90" wrapText="1"/>
    </xf>
    <xf numFmtId="2" fontId="5" fillId="0" borderId="6" xfId="2" applyNumberFormat="1" applyFont="1" applyFill="1" applyBorder="1" applyAlignment="1">
      <alignment horizontal="center" vertical="center" wrapText="1"/>
    </xf>
    <xf numFmtId="2" fontId="5" fillId="0" borderId="7" xfId="2" applyNumberFormat="1" applyFont="1" applyFill="1" applyBorder="1" applyAlignment="1">
      <alignment horizontal="center" vertical="center" wrapText="1"/>
    </xf>
    <xf numFmtId="2" fontId="5" fillId="0" borderId="8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2" fontId="5" fillId="2" borderId="8" xfId="2" applyNumberFormat="1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textRotation="90" wrapText="1"/>
    </xf>
    <xf numFmtId="0" fontId="6" fillId="0" borderId="16" xfId="2" applyFont="1" applyFill="1" applyBorder="1" applyAlignment="1">
      <alignment horizontal="center" vertical="center" textRotation="90" wrapText="1"/>
    </xf>
    <xf numFmtId="0" fontId="6" fillId="0" borderId="23" xfId="2" applyFont="1" applyFill="1" applyBorder="1" applyAlignment="1">
      <alignment horizontal="center" vertical="center" textRotation="90" wrapText="1"/>
    </xf>
    <xf numFmtId="49" fontId="5" fillId="0" borderId="2" xfId="2" applyNumberFormat="1" applyFont="1" applyBorder="1" applyAlignment="1">
      <alignment horizontal="center" vertical="center" textRotation="90" wrapText="1"/>
    </xf>
    <xf numFmtId="49" fontId="5" fillId="0" borderId="11" xfId="2" applyNumberFormat="1" applyFont="1" applyBorder="1" applyAlignment="1">
      <alignment horizontal="center" vertical="center" textRotation="90" wrapText="1"/>
    </xf>
    <xf numFmtId="49" fontId="5" fillId="0" borderId="18" xfId="2" applyNumberFormat="1" applyFont="1" applyBorder="1" applyAlignment="1">
      <alignment horizontal="center" vertical="center" textRotation="90" wrapText="1"/>
    </xf>
    <xf numFmtId="49" fontId="5" fillId="0" borderId="3" xfId="2" applyNumberFormat="1" applyFont="1" applyBorder="1" applyAlignment="1">
      <alignment horizontal="center" vertical="center" textRotation="90" wrapText="1"/>
    </xf>
    <xf numFmtId="49" fontId="5" fillId="0" borderId="12" xfId="2" applyNumberFormat="1" applyFont="1" applyBorder="1" applyAlignment="1">
      <alignment horizontal="center" vertical="center" textRotation="90" wrapText="1"/>
    </xf>
    <xf numFmtId="49" fontId="5" fillId="0" borderId="19" xfId="2" applyNumberFormat="1" applyFont="1" applyBorder="1" applyAlignment="1">
      <alignment horizontal="center" vertical="center" textRotation="90" wrapText="1"/>
    </xf>
    <xf numFmtId="0" fontId="5" fillId="0" borderId="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164" fontId="5" fillId="0" borderId="31" xfId="2" applyNumberFormat="1" applyFont="1" applyFill="1" applyBorder="1" applyAlignment="1">
      <alignment horizontal="center" vertical="center" wrapText="1"/>
    </xf>
    <xf numFmtId="164" fontId="5" fillId="0" borderId="13" xfId="2" applyNumberFormat="1" applyFont="1" applyFill="1" applyBorder="1" applyAlignment="1">
      <alignment horizontal="center" vertical="center" wrapText="1"/>
    </xf>
    <xf numFmtId="164" fontId="5" fillId="0" borderId="36" xfId="2" applyNumberFormat="1" applyFont="1" applyFill="1" applyBorder="1" applyAlignment="1">
      <alignment horizontal="center" vertical="center" wrapText="1"/>
    </xf>
    <xf numFmtId="164" fontId="5" fillId="0" borderId="31" xfId="2" applyNumberFormat="1" applyFont="1" applyFill="1" applyBorder="1" applyAlignment="1">
      <alignment horizontal="center" vertical="center"/>
    </xf>
    <xf numFmtId="164" fontId="5" fillId="0" borderId="13" xfId="2" applyNumberFormat="1" applyFont="1" applyFill="1" applyBorder="1" applyAlignment="1">
      <alignment horizontal="center" vertical="center"/>
    </xf>
    <xf numFmtId="164" fontId="5" fillId="0" borderId="36" xfId="2" applyNumberFormat="1" applyFont="1" applyFill="1" applyBorder="1" applyAlignment="1">
      <alignment horizontal="center" vertical="center"/>
    </xf>
    <xf numFmtId="164" fontId="5" fillId="0" borderId="33" xfId="2" applyNumberFormat="1" applyFont="1" applyFill="1" applyBorder="1" applyAlignment="1">
      <alignment horizontal="center" vertical="center"/>
    </xf>
    <xf numFmtId="164" fontId="5" fillId="0" borderId="34" xfId="2" applyNumberFormat="1" applyFont="1" applyFill="1" applyBorder="1" applyAlignment="1">
      <alignment horizontal="center" vertical="center"/>
    </xf>
    <xf numFmtId="164" fontId="5" fillId="0" borderId="37" xfId="2" applyNumberFormat="1" applyFont="1" applyFill="1" applyBorder="1" applyAlignment="1">
      <alignment horizontal="center" vertical="center"/>
    </xf>
    <xf numFmtId="49" fontId="4" fillId="9" borderId="11" xfId="2" applyNumberFormat="1" applyFont="1" applyFill="1" applyBorder="1" applyAlignment="1">
      <alignment horizontal="center" vertical="center"/>
    </xf>
    <xf numFmtId="49" fontId="4" fillId="9" borderId="35" xfId="2" applyNumberFormat="1" applyFont="1" applyFill="1" applyBorder="1" applyAlignment="1">
      <alignment horizontal="center" vertical="center"/>
    </xf>
    <xf numFmtId="49" fontId="4" fillId="12" borderId="13" xfId="2" applyNumberFormat="1" applyFont="1" applyFill="1" applyBorder="1" applyAlignment="1">
      <alignment horizontal="center" vertical="center"/>
    </xf>
    <xf numFmtId="49" fontId="4" fillId="12" borderId="36" xfId="2" applyNumberFormat="1" applyFont="1" applyFill="1" applyBorder="1" applyAlignment="1">
      <alignment horizontal="center" vertical="center"/>
    </xf>
    <xf numFmtId="49" fontId="4" fillId="0" borderId="13" xfId="2" applyNumberFormat="1" applyFont="1" applyBorder="1" applyAlignment="1">
      <alignment horizontal="center" vertical="center"/>
    </xf>
    <xf numFmtId="49" fontId="4" fillId="0" borderId="36" xfId="2" applyNumberFormat="1" applyFont="1" applyBorder="1" applyAlignment="1">
      <alignment horizontal="center" vertical="center"/>
    </xf>
    <xf numFmtId="164" fontId="9" fillId="2" borderId="13" xfId="2" applyNumberFormat="1" applyFont="1" applyFill="1" applyBorder="1" applyAlignment="1">
      <alignment horizontal="left" vertical="center" wrapText="1"/>
    </xf>
    <xf numFmtId="164" fontId="9" fillId="2" borderId="36" xfId="2" applyNumberFormat="1" applyFont="1" applyFill="1" applyBorder="1" applyAlignment="1">
      <alignment horizontal="left" vertical="center" wrapText="1"/>
    </xf>
    <xf numFmtId="164" fontId="5" fillId="0" borderId="13" xfId="2" applyNumberFormat="1" applyFont="1" applyBorder="1" applyAlignment="1">
      <alignment horizontal="center" vertical="center" wrapText="1"/>
    </xf>
    <xf numFmtId="164" fontId="5" fillId="0" borderId="36" xfId="2" applyNumberFormat="1" applyFont="1" applyBorder="1" applyAlignment="1">
      <alignment horizontal="center" vertical="center" wrapText="1"/>
    </xf>
    <xf numFmtId="49" fontId="5" fillId="2" borderId="3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9" fontId="4" fillId="9" borderId="30" xfId="2" applyNumberFormat="1" applyFont="1" applyFill="1" applyBorder="1" applyAlignment="1">
      <alignment horizontal="center" vertical="center"/>
    </xf>
    <xf numFmtId="49" fontId="4" fillId="12" borderId="31" xfId="2" applyNumberFormat="1" applyFont="1" applyFill="1" applyBorder="1" applyAlignment="1">
      <alignment horizontal="center" vertical="center"/>
    </xf>
    <xf numFmtId="49" fontId="4" fillId="0" borderId="31" xfId="2" applyNumberFormat="1" applyFont="1" applyBorder="1" applyAlignment="1">
      <alignment horizontal="center" vertical="center"/>
    </xf>
    <xf numFmtId="164" fontId="9" fillId="2" borderId="4" xfId="2" applyNumberFormat="1" applyFont="1" applyFill="1" applyBorder="1" applyAlignment="1">
      <alignment horizontal="left" vertical="center" wrapText="1"/>
    </xf>
    <xf numFmtId="164" fontId="5" fillId="0" borderId="31" xfId="2" applyNumberFormat="1" applyFont="1" applyBorder="1" applyAlignment="1">
      <alignment horizontal="center" vertical="center" wrapText="1"/>
    </xf>
    <xf numFmtId="1" fontId="5" fillId="0" borderId="31" xfId="2" applyNumberFormat="1" applyFont="1" applyBorder="1" applyAlignment="1">
      <alignment horizontal="center" vertical="center" wrapText="1"/>
    </xf>
    <xf numFmtId="1" fontId="5" fillId="0" borderId="13" xfId="2" applyNumberFormat="1" applyFont="1" applyBorder="1" applyAlignment="1">
      <alignment horizontal="center" vertical="center" wrapText="1"/>
    </xf>
    <xf numFmtId="1" fontId="5" fillId="0" borderId="36" xfId="2" applyNumberFormat="1" applyFont="1" applyBorder="1" applyAlignment="1">
      <alignment horizontal="center" vertical="center" wrapText="1"/>
    </xf>
    <xf numFmtId="164" fontId="5" fillId="0" borderId="12" xfId="2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164" fontId="5" fillId="2" borderId="31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36" xfId="0" applyNumberFormat="1" applyFont="1" applyFill="1" applyBorder="1" applyAlignment="1">
      <alignment horizontal="center" vertical="center"/>
    </xf>
    <xf numFmtId="164" fontId="9" fillId="2" borderId="31" xfId="2" applyNumberFormat="1" applyFont="1" applyFill="1" applyBorder="1" applyAlignment="1">
      <alignment horizontal="left" vertical="center" wrapText="1"/>
    </xf>
    <xf numFmtId="49" fontId="4" fillId="0" borderId="31" xfId="2" applyNumberFormat="1" applyFont="1" applyFill="1" applyBorder="1" applyAlignment="1">
      <alignment horizontal="center" vertical="center"/>
    </xf>
    <xf numFmtId="49" fontId="4" fillId="0" borderId="36" xfId="2" applyNumberFormat="1" applyFont="1" applyFill="1" applyBorder="1" applyAlignment="1">
      <alignment horizontal="center" vertical="center"/>
    </xf>
    <xf numFmtId="164" fontId="5" fillId="0" borderId="31" xfId="2" applyNumberFormat="1" applyFont="1" applyFill="1" applyBorder="1" applyAlignment="1">
      <alignment horizontal="left" vertical="center" wrapText="1"/>
    </xf>
    <xf numFmtId="164" fontId="5" fillId="0" borderId="36" xfId="2" applyNumberFormat="1" applyFont="1" applyFill="1" applyBorder="1" applyAlignment="1">
      <alignment horizontal="left" vertical="center" wrapText="1"/>
    </xf>
    <xf numFmtId="1" fontId="5" fillId="0" borderId="31" xfId="2" applyNumberFormat="1" applyFont="1" applyFill="1" applyBorder="1" applyAlignment="1">
      <alignment horizontal="center" vertical="center" wrapText="1"/>
    </xf>
    <xf numFmtId="1" fontId="5" fillId="0" borderId="36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/>
    </xf>
    <xf numFmtId="164" fontId="5" fillId="2" borderId="31" xfId="2" applyNumberFormat="1" applyFont="1" applyFill="1" applyBorder="1" applyAlignment="1">
      <alignment horizontal="left" vertical="center" wrapText="1"/>
    </xf>
    <xf numFmtId="164" fontId="5" fillId="2" borderId="13" xfId="2" applyNumberFormat="1" applyFont="1" applyFill="1" applyBorder="1" applyAlignment="1">
      <alignment horizontal="left" vertical="center" wrapText="1"/>
    </xf>
    <xf numFmtId="164" fontId="5" fillId="2" borderId="36" xfId="2" applyNumberFormat="1" applyFont="1" applyFill="1" applyBorder="1" applyAlignment="1">
      <alignment horizontal="left" vertical="center" wrapText="1"/>
    </xf>
    <xf numFmtId="49" fontId="4" fillId="9" borderId="12" xfId="0" applyNumberFormat="1" applyFont="1" applyFill="1" applyBorder="1" applyAlignment="1">
      <alignment horizontal="center" vertical="center"/>
    </xf>
    <xf numFmtId="49" fontId="4" fillId="12" borderId="12" xfId="0" applyNumberFormat="1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36" xfId="0" applyFill="1" applyBorder="1" applyAlignment="1">
      <alignment horizontal="left" vertical="center" wrapText="1"/>
    </xf>
    <xf numFmtId="49" fontId="5" fillId="2" borderId="3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64" fontId="5" fillId="2" borderId="31" xfId="2" applyNumberFormat="1" applyFont="1" applyFill="1" applyBorder="1" applyAlignment="1">
      <alignment horizontal="center" vertical="center"/>
    </xf>
    <xf numFmtId="164" fontId="5" fillId="2" borderId="13" xfId="2" applyNumberFormat="1" applyFont="1" applyFill="1" applyBorder="1" applyAlignment="1">
      <alignment horizontal="center" vertical="center"/>
    </xf>
    <xf numFmtId="164" fontId="5" fillId="2" borderId="36" xfId="2" applyNumberFormat="1" applyFont="1" applyFill="1" applyBorder="1" applyAlignment="1">
      <alignment horizontal="center" vertical="center"/>
    </xf>
    <xf numFmtId="2" fontId="5" fillId="2" borderId="31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9" fontId="4" fillId="9" borderId="15" xfId="2" applyNumberFormat="1" applyFont="1" applyFill="1" applyBorder="1" applyAlignment="1">
      <alignment horizontal="center" vertical="center"/>
    </xf>
    <xf numFmtId="49" fontId="4" fillId="12" borderId="12" xfId="2" applyNumberFormat="1" applyFont="1" applyFill="1" applyBorder="1" applyAlignment="1">
      <alignment horizontal="center" vertical="center"/>
    </xf>
    <xf numFmtId="164" fontId="5" fillId="0" borderId="13" xfId="2" applyNumberFormat="1" applyFont="1" applyFill="1" applyBorder="1" applyAlignment="1">
      <alignment horizontal="left" vertical="center" wrapText="1"/>
    </xf>
    <xf numFmtId="1" fontId="5" fillId="0" borderId="13" xfId="2" applyNumberFormat="1" applyFont="1" applyFill="1" applyBorder="1" applyAlignment="1">
      <alignment horizontal="center" vertical="center" wrapText="1"/>
    </xf>
    <xf numFmtId="49" fontId="4" fillId="5" borderId="30" xfId="2" applyNumberFormat="1" applyFont="1" applyFill="1" applyBorder="1" applyAlignment="1">
      <alignment horizontal="center" vertical="center"/>
    </xf>
    <xf numFmtId="49" fontId="4" fillId="5" borderId="35" xfId="2" applyNumberFormat="1" applyFont="1" applyFill="1" applyBorder="1" applyAlignment="1">
      <alignment horizontal="center" vertical="center"/>
    </xf>
    <xf numFmtId="164" fontId="5" fillId="0" borderId="20" xfId="2" applyNumberFormat="1" applyFont="1" applyFill="1" applyBorder="1" applyAlignment="1">
      <alignment horizontal="center" vertical="center"/>
    </xf>
    <xf numFmtId="164" fontId="4" fillId="12" borderId="40" xfId="2" applyNumberFormat="1" applyFont="1" applyFill="1" applyBorder="1" applyAlignment="1">
      <alignment horizontal="center" vertical="center"/>
    </xf>
    <xf numFmtId="164" fontId="4" fillId="12" borderId="41" xfId="2" applyNumberFormat="1" applyFont="1" applyFill="1" applyBorder="1" applyAlignment="1">
      <alignment horizontal="center" vertical="center"/>
    </xf>
    <xf numFmtId="164" fontId="4" fillId="12" borderId="24" xfId="2" applyNumberFormat="1" applyFont="1" applyFill="1" applyBorder="1" applyAlignment="1">
      <alignment horizontal="center" vertical="center"/>
    </xf>
    <xf numFmtId="164" fontId="5" fillId="0" borderId="43" xfId="2" applyNumberFormat="1" applyFont="1" applyFill="1" applyBorder="1" applyAlignment="1">
      <alignment horizontal="center" vertical="center"/>
    </xf>
    <xf numFmtId="164" fontId="4" fillId="8" borderId="29" xfId="2" applyNumberFormat="1" applyFont="1" applyFill="1" applyBorder="1" applyAlignment="1">
      <alignment horizontal="center" vertical="center"/>
    </xf>
    <xf numFmtId="164" fontId="4" fillId="8" borderId="26" xfId="2" applyNumberFormat="1" applyFont="1" applyFill="1" applyBorder="1" applyAlignment="1">
      <alignment horizontal="center" vertical="center"/>
    </xf>
    <xf numFmtId="164" fontId="4" fillId="8" borderId="50" xfId="2" applyNumberFormat="1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horizontal="center" vertical="center"/>
    </xf>
    <xf numFmtId="164" fontId="5" fillId="0" borderId="45" xfId="2" applyNumberFormat="1" applyFont="1" applyFill="1" applyBorder="1" applyAlignment="1">
      <alignment horizontal="center" vertical="center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/>
    </xf>
    <xf numFmtId="164" fontId="9" fillId="0" borderId="31" xfId="2" applyNumberFormat="1" applyFont="1" applyFill="1" applyBorder="1" applyAlignment="1">
      <alignment horizontal="left" vertical="center" wrapText="1"/>
    </xf>
    <xf numFmtId="164" fontId="9" fillId="0" borderId="13" xfId="2" applyNumberFormat="1" applyFont="1" applyFill="1" applyBorder="1" applyAlignment="1">
      <alignment horizontal="left" vertical="center" wrapText="1"/>
    </xf>
    <xf numFmtId="164" fontId="5" fillId="0" borderId="51" xfId="2" applyNumberFormat="1" applyFont="1" applyFill="1" applyBorder="1" applyAlignment="1">
      <alignment horizontal="center" wrapText="1"/>
    </xf>
    <xf numFmtId="164" fontId="5" fillId="0" borderId="52" xfId="2" applyNumberFormat="1" applyFont="1" applyFill="1" applyBorder="1" applyAlignment="1">
      <alignment horizontal="center" wrapText="1"/>
    </xf>
    <xf numFmtId="164" fontId="5" fillId="0" borderId="46" xfId="2" applyNumberFormat="1" applyFont="1" applyFill="1" applyBorder="1" applyAlignment="1">
      <alignment horizontal="center" wrapText="1"/>
    </xf>
    <xf numFmtId="49" fontId="4" fillId="5" borderId="11" xfId="2" applyNumberFormat="1" applyFont="1" applyFill="1" applyBorder="1" applyAlignment="1">
      <alignment horizontal="center" vertical="center"/>
    </xf>
    <xf numFmtId="164" fontId="4" fillId="11" borderId="39" xfId="2" applyNumberFormat="1" applyFont="1" applyFill="1" applyBorder="1" applyAlignment="1">
      <alignment horizontal="left" vertical="center"/>
    </xf>
    <xf numFmtId="164" fontId="4" fillId="11" borderId="32" xfId="2" applyNumberFormat="1" applyFont="1" applyFill="1" applyBorder="1" applyAlignment="1">
      <alignment horizontal="left" vertical="center"/>
    </xf>
    <xf numFmtId="164" fontId="4" fillId="11" borderId="17" xfId="2" applyNumberFormat="1" applyFont="1" applyFill="1" applyBorder="1" applyAlignment="1">
      <alignment horizontal="left" vertical="center"/>
    </xf>
    <xf numFmtId="0" fontId="13" fillId="11" borderId="39" xfId="3" applyFont="1" applyFill="1" applyBorder="1" applyAlignment="1">
      <alignment horizontal="left" vertical="top"/>
    </xf>
    <xf numFmtId="0" fontId="13" fillId="11" borderId="32" xfId="3" applyFont="1" applyFill="1" applyBorder="1" applyAlignment="1">
      <alignment horizontal="left" vertical="top"/>
    </xf>
    <xf numFmtId="0" fontId="13" fillId="11" borderId="17" xfId="3" applyFont="1" applyFill="1" applyBorder="1" applyAlignment="1">
      <alignment horizontal="left" vertical="top"/>
    </xf>
    <xf numFmtId="164" fontId="4" fillId="10" borderId="40" xfId="2" applyNumberFormat="1" applyFont="1" applyFill="1" applyBorder="1" applyAlignment="1">
      <alignment horizontal="center" vertical="center"/>
    </xf>
    <xf numFmtId="164" fontId="4" fillId="10" borderId="41" xfId="2" applyNumberFormat="1" applyFont="1" applyFill="1" applyBorder="1" applyAlignment="1">
      <alignment horizontal="center" vertical="center"/>
    </xf>
    <xf numFmtId="164" fontId="4" fillId="10" borderId="24" xfId="2" applyNumberFormat="1" applyFont="1" applyFill="1" applyBorder="1" applyAlignment="1">
      <alignment horizontal="center" vertical="center"/>
    </xf>
    <xf numFmtId="164" fontId="4" fillId="10" borderId="25" xfId="2" applyNumberFormat="1" applyFont="1" applyFill="1" applyBorder="1" applyAlignment="1">
      <alignment horizontal="center" vertical="center"/>
    </xf>
    <xf numFmtId="164" fontId="4" fillId="10" borderId="26" xfId="2" applyNumberFormat="1" applyFont="1" applyFill="1" applyBorder="1" applyAlignment="1">
      <alignment horizontal="center" vertical="center"/>
    </xf>
    <xf numFmtId="164" fontId="4" fillId="10" borderId="50" xfId="2" applyNumberFormat="1" applyFont="1" applyFill="1" applyBorder="1" applyAlignment="1">
      <alignment horizontal="center" vertical="center"/>
    </xf>
    <xf numFmtId="49" fontId="4" fillId="5" borderId="53" xfId="2" applyNumberFormat="1" applyFont="1" applyFill="1" applyBorder="1" applyAlignment="1">
      <alignment horizontal="center" vertical="center" wrapText="1"/>
    </xf>
    <xf numFmtId="49" fontId="4" fillId="5" borderId="3" xfId="2" applyNumberFormat="1" applyFont="1" applyFill="1" applyBorder="1" applyAlignment="1">
      <alignment horizontal="center" vertical="center" wrapText="1"/>
    </xf>
    <xf numFmtId="49" fontId="4" fillId="5" borderId="15" xfId="2" applyNumberFormat="1" applyFont="1" applyFill="1" applyBorder="1" applyAlignment="1">
      <alignment horizontal="center" vertical="center" wrapText="1"/>
    </xf>
    <xf numFmtId="49" fontId="4" fillId="5" borderId="12" xfId="2" applyNumberFormat="1" applyFont="1" applyFill="1" applyBorder="1" applyAlignment="1">
      <alignment horizontal="center" vertical="center" wrapText="1"/>
    </xf>
    <xf numFmtId="49" fontId="4" fillId="5" borderId="30" xfId="2" applyNumberFormat="1" applyFont="1" applyFill="1" applyBorder="1" applyAlignment="1">
      <alignment horizontal="center" vertical="center" wrapText="1"/>
    </xf>
    <xf numFmtId="49" fontId="4" fillId="5" borderId="31" xfId="2" applyNumberFormat="1" applyFont="1" applyFill="1" applyBorder="1" applyAlignment="1">
      <alignment horizontal="center" vertical="center" wrapText="1"/>
    </xf>
    <xf numFmtId="49" fontId="4" fillId="5" borderId="22" xfId="2" applyNumberFormat="1" applyFont="1" applyFill="1" applyBorder="1" applyAlignment="1">
      <alignment horizontal="center" vertical="center" wrapText="1"/>
    </xf>
    <xf numFmtId="49" fontId="4" fillId="5" borderId="19" xfId="2" applyNumberFormat="1" applyFont="1" applyFill="1" applyBorder="1" applyAlignment="1">
      <alignment horizontal="center" vertical="center" wrapText="1"/>
    </xf>
    <xf numFmtId="164" fontId="4" fillId="11" borderId="54" xfId="2" applyNumberFormat="1" applyFont="1" applyFill="1" applyBorder="1" applyAlignment="1">
      <alignment horizontal="left" vertical="center"/>
    </xf>
    <xf numFmtId="164" fontId="4" fillId="11" borderId="7" xfId="2" applyNumberFormat="1" applyFont="1" applyFill="1" applyBorder="1" applyAlignment="1">
      <alignment horizontal="left" vertical="center"/>
    </xf>
    <xf numFmtId="164" fontId="4" fillId="11" borderId="10" xfId="2" applyNumberFormat="1" applyFont="1" applyFill="1" applyBorder="1" applyAlignment="1">
      <alignment horizontal="left" vertical="center"/>
    </xf>
    <xf numFmtId="164" fontId="4" fillId="11" borderId="39" xfId="2" applyNumberFormat="1" applyFont="1" applyFill="1" applyBorder="1" applyAlignment="1">
      <alignment horizontal="left" vertical="center" wrapText="1"/>
    </xf>
    <xf numFmtId="164" fontId="4" fillId="11" borderId="32" xfId="2" applyNumberFormat="1" applyFont="1" applyFill="1" applyBorder="1" applyAlignment="1">
      <alignment horizontal="left" vertical="center" wrapText="1"/>
    </xf>
    <xf numFmtId="164" fontId="4" fillId="11" borderId="17" xfId="2" applyNumberFormat="1" applyFont="1" applyFill="1" applyBorder="1" applyAlignment="1">
      <alignment horizontal="left" vertical="center" wrapText="1"/>
    </xf>
  </cellXfs>
  <cellStyles count="6">
    <cellStyle name="Įprastas" xfId="0" builtinId="0"/>
    <cellStyle name="Įprastas 3" xfId="1"/>
    <cellStyle name="Įprastas_Lapas1" xfId="2"/>
    <cellStyle name="Kablelis 2" xfId="4"/>
    <cellStyle name="Kablelis_Lapas1" xfId="5"/>
    <cellStyle name="Normal_Sheet1" xfId="3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4"/>
  <sheetViews>
    <sheetView tabSelected="1" workbookViewId="0">
      <selection activeCell="V1" sqref="V1:AA1"/>
    </sheetView>
  </sheetViews>
  <sheetFormatPr defaultRowHeight="15" x14ac:dyDescent="0.25"/>
  <cols>
    <col min="1" max="1" width="4" customWidth="1"/>
    <col min="2" max="2" width="4.5703125" customWidth="1"/>
    <col min="3" max="3" width="5" customWidth="1"/>
    <col min="4" max="4" width="18.28515625" customWidth="1"/>
    <col min="22" max="22" width="13.140625" customWidth="1"/>
  </cols>
  <sheetData>
    <row r="1" spans="1:27" ht="47.25" customHeight="1" x14ac:dyDescent="0.25">
      <c r="H1" s="1"/>
      <c r="I1" s="1"/>
      <c r="J1" s="1"/>
      <c r="K1" s="1"/>
      <c r="L1" s="2"/>
      <c r="M1" s="2"/>
      <c r="N1" s="2"/>
      <c r="O1" s="2"/>
      <c r="T1" s="2"/>
      <c r="U1" s="2"/>
      <c r="V1" s="86" t="s">
        <v>96</v>
      </c>
      <c r="W1" s="86"/>
      <c r="X1" s="86"/>
      <c r="Y1" s="86"/>
      <c r="Z1" s="86"/>
      <c r="AA1" s="86"/>
    </row>
    <row r="2" spans="1:27" x14ac:dyDescent="0.2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7" x14ac:dyDescent="0.25">
      <c r="A3" s="87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</row>
    <row r="4" spans="1:27" x14ac:dyDescent="0.25">
      <c r="A4" s="87" t="s">
        <v>92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7" x14ac:dyDescent="0.25">
      <c r="A5" s="89" t="s">
        <v>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7" ht="15.75" thickBot="1" x14ac:dyDescent="0.3">
      <c r="A6" s="90" t="s">
        <v>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7" x14ac:dyDescent="0.25">
      <c r="A7" s="131" t="s">
        <v>4</v>
      </c>
      <c r="B7" s="134" t="s">
        <v>5</v>
      </c>
      <c r="C7" s="134" t="s">
        <v>6</v>
      </c>
      <c r="D7" s="137" t="s">
        <v>7</v>
      </c>
      <c r="E7" s="80" t="s">
        <v>8</v>
      </c>
      <c r="F7" s="83" t="s">
        <v>9</v>
      </c>
      <c r="G7" s="119" t="s">
        <v>10</v>
      </c>
      <c r="H7" s="122" t="s">
        <v>11</v>
      </c>
      <c r="I7" s="123"/>
      <c r="J7" s="123"/>
      <c r="K7" s="124"/>
      <c r="L7" s="122" t="s">
        <v>12</v>
      </c>
      <c r="M7" s="123"/>
      <c r="N7" s="123"/>
      <c r="O7" s="124"/>
      <c r="P7" s="125" t="s">
        <v>13</v>
      </c>
      <c r="Q7" s="126"/>
      <c r="R7" s="126"/>
      <c r="S7" s="127"/>
      <c r="T7" s="128" t="s">
        <v>14</v>
      </c>
      <c r="U7" s="128" t="s">
        <v>15</v>
      </c>
      <c r="V7" s="107" t="s">
        <v>16</v>
      </c>
      <c r="W7" s="108"/>
      <c r="X7" s="108"/>
      <c r="Y7" s="109"/>
    </row>
    <row r="8" spans="1:27" x14ac:dyDescent="0.25">
      <c r="A8" s="132"/>
      <c r="B8" s="135"/>
      <c r="C8" s="135"/>
      <c r="D8" s="138"/>
      <c r="E8" s="81"/>
      <c r="F8" s="84"/>
      <c r="G8" s="120"/>
      <c r="H8" s="110" t="s">
        <v>17</v>
      </c>
      <c r="I8" s="93" t="s">
        <v>18</v>
      </c>
      <c r="J8" s="93"/>
      <c r="K8" s="112" t="s">
        <v>19</v>
      </c>
      <c r="L8" s="110" t="s">
        <v>17</v>
      </c>
      <c r="M8" s="93" t="s">
        <v>18</v>
      </c>
      <c r="N8" s="93"/>
      <c r="O8" s="112" t="s">
        <v>19</v>
      </c>
      <c r="P8" s="114" t="s">
        <v>17</v>
      </c>
      <c r="Q8" s="116" t="s">
        <v>18</v>
      </c>
      <c r="R8" s="116"/>
      <c r="S8" s="117" t="s">
        <v>19</v>
      </c>
      <c r="T8" s="129"/>
      <c r="U8" s="129"/>
      <c r="V8" s="91" t="s">
        <v>20</v>
      </c>
      <c r="W8" s="93" t="s">
        <v>21</v>
      </c>
      <c r="X8" s="93"/>
      <c r="Y8" s="94"/>
    </row>
    <row r="9" spans="1:27" ht="63" thickBot="1" x14ac:dyDescent="0.3">
      <c r="A9" s="133"/>
      <c r="B9" s="136"/>
      <c r="C9" s="136"/>
      <c r="D9" s="139"/>
      <c r="E9" s="82"/>
      <c r="F9" s="85"/>
      <c r="G9" s="121"/>
      <c r="H9" s="111"/>
      <c r="I9" s="3" t="s">
        <v>17</v>
      </c>
      <c r="J9" s="3" t="s">
        <v>22</v>
      </c>
      <c r="K9" s="113"/>
      <c r="L9" s="111"/>
      <c r="M9" s="3" t="s">
        <v>17</v>
      </c>
      <c r="N9" s="3" t="s">
        <v>22</v>
      </c>
      <c r="O9" s="113"/>
      <c r="P9" s="115"/>
      <c r="Q9" s="4" t="s">
        <v>17</v>
      </c>
      <c r="R9" s="4" t="s">
        <v>22</v>
      </c>
      <c r="S9" s="118"/>
      <c r="T9" s="130"/>
      <c r="U9" s="129"/>
      <c r="V9" s="92"/>
      <c r="W9" s="5" t="s">
        <v>23</v>
      </c>
      <c r="X9" s="5" t="s">
        <v>24</v>
      </c>
      <c r="Y9" s="6" t="s">
        <v>25</v>
      </c>
    </row>
    <row r="10" spans="1:27" ht="15.75" thickBot="1" x14ac:dyDescent="0.3">
      <c r="A10" s="95" t="s">
        <v>26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7"/>
    </row>
    <row r="11" spans="1:27" ht="15.75" thickBot="1" x14ac:dyDescent="0.3">
      <c r="A11" s="98" t="s">
        <v>27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100"/>
    </row>
    <row r="12" spans="1:27" ht="15.75" thickBot="1" x14ac:dyDescent="0.3">
      <c r="A12" s="7" t="s">
        <v>40</v>
      </c>
      <c r="B12" s="101" t="s">
        <v>94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3"/>
    </row>
    <row r="13" spans="1:27" ht="15.75" thickBot="1" x14ac:dyDescent="0.3">
      <c r="A13" s="8" t="s">
        <v>40</v>
      </c>
      <c r="B13" s="55" t="s">
        <v>40</v>
      </c>
      <c r="C13" s="104" t="s">
        <v>95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6"/>
    </row>
    <row r="14" spans="1:27" x14ac:dyDescent="0.25">
      <c r="A14" s="162" t="s">
        <v>40</v>
      </c>
      <c r="B14" s="163" t="s">
        <v>40</v>
      </c>
      <c r="C14" s="164" t="s">
        <v>90</v>
      </c>
      <c r="D14" s="165" t="s">
        <v>28</v>
      </c>
      <c r="E14" s="166" t="s">
        <v>29</v>
      </c>
      <c r="F14" s="167">
        <v>15</v>
      </c>
      <c r="G14" s="9" t="s">
        <v>30</v>
      </c>
      <c r="H14" s="16">
        <v>12</v>
      </c>
      <c r="I14" s="16">
        <v>12</v>
      </c>
      <c r="J14" s="16">
        <v>0</v>
      </c>
      <c r="K14" s="16">
        <v>0</v>
      </c>
      <c r="L14" s="10" t="s">
        <v>31</v>
      </c>
      <c r="M14" s="10" t="s">
        <v>31</v>
      </c>
      <c r="N14" s="10" t="s">
        <v>31</v>
      </c>
      <c r="O14" s="10" t="s">
        <v>31</v>
      </c>
      <c r="P14" s="10">
        <v>0</v>
      </c>
      <c r="Q14" s="10">
        <v>0</v>
      </c>
      <c r="R14" s="10">
        <v>0</v>
      </c>
      <c r="S14" s="10">
        <v>0</v>
      </c>
      <c r="T14" s="11">
        <v>0</v>
      </c>
      <c r="U14" s="10">
        <v>0</v>
      </c>
      <c r="V14" s="140" t="s">
        <v>32</v>
      </c>
      <c r="W14" s="143" t="s">
        <v>33</v>
      </c>
      <c r="X14" s="143" t="s">
        <v>33</v>
      </c>
      <c r="Y14" s="146" t="s">
        <v>33</v>
      </c>
    </row>
    <row r="15" spans="1:27" x14ac:dyDescent="0.25">
      <c r="A15" s="149"/>
      <c r="B15" s="151"/>
      <c r="C15" s="153"/>
      <c r="D15" s="155"/>
      <c r="E15" s="157"/>
      <c r="F15" s="168"/>
      <c r="G15" s="9" t="s">
        <v>34</v>
      </c>
      <c r="H15" s="16">
        <v>480</v>
      </c>
      <c r="I15" s="16">
        <v>287</v>
      </c>
      <c r="J15" s="16">
        <v>0</v>
      </c>
      <c r="K15" s="16">
        <v>193</v>
      </c>
      <c r="L15" s="10">
        <v>287</v>
      </c>
      <c r="M15" s="10">
        <v>287</v>
      </c>
      <c r="N15" s="10" t="s">
        <v>31</v>
      </c>
      <c r="O15" s="10" t="s">
        <v>31</v>
      </c>
      <c r="P15" s="10">
        <v>0</v>
      </c>
      <c r="Q15" s="10">
        <v>0</v>
      </c>
      <c r="R15" s="10">
        <v>0</v>
      </c>
      <c r="S15" s="10">
        <v>0</v>
      </c>
      <c r="T15" s="11">
        <v>287</v>
      </c>
      <c r="U15" s="10">
        <v>287</v>
      </c>
      <c r="V15" s="141"/>
      <c r="W15" s="144"/>
      <c r="X15" s="144"/>
      <c r="Y15" s="147"/>
    </row>
    <row r="16" spans="1:27" x14ac:dyDescent="0.25">
      <c r="A16" s="150"/>
      <c r="B16" s="152"/>
      <c r="C16" s="154"/>
      <c r="D16" s="156"/>
      <c r="E16" s="158"/>
      <c r="F16" s="169"/>
      <c r="G16" s="12" t="s">
        <v>35</v>
      </c>
      <c r="H16" s="18">
        <f>H15+H14</f>
        <v>492</v>
      </c>
      <c r="I16" s="18">
        <f>I15+I14</f>
        <v>299</v>
      </c>
      <c r="J16" s="18">
        <f t="shared" ref="J16" si="0">J15</f>
        <v>0</v>
      </c>
      <c r="K16" s="18">
        <f>K15+K14</f>
        <v>193</v>
      </c>
      <c r="L16" s="13">
        <f>SUM(L14:L15)</f>
        <v>287</v>
      </c>
      <c r="M16" s="13">
        <f>SUM(M14:M15)</f>
        <v>287</v>
      </c>
      <c r="N16" s="13">
        <f>SUM(N14:N15)</f>
        <v>0</v>
      </c>
      <c r="O16" s="13">
        <f>SUM(O14:O15)</f>
        <v>0</v>
      </c>
      <c r="P16" s="13">
        <f t="shared" ref="P16:S16" si="1">P14</f>
        <v>0</v>
      </c>
      <c r="Q16" s="14">
        <f t="shared" si="1"/>
        <v>0</v>
      </c>
      <c r="R16" s="14">
        <f t="shared" si="1"/>
        <v>0</v>
      </c>
      <c r="S16" s="14">
        <f t="shared" si="1"/>
        <v>0</v>
      </c>
      <c r="T16" s="13">
        <f>T15</f>
        <v>287</v>
      </c>
      <c r="U16" s="13">
        <f>U15</f>
        <v>287</v>
      </c>
      <c r="V16" s="142"/>
      <c r="W16" s="145"/>
      <c r="X16" s="145"/>
      <c r="Y16" s="148"/>
    </row>
    <row r="17" spans="1:27" x14ac:dyDescent="0.25">
      <c r="A17" s="149" t="s">
        <v>40</v>
      </c>
      <c r="B17" s="151" t="s">
        <v>40</v>
      </c>
      <c r="C17" s="153" t="s">
        <v>68</v>
      </c>
      <c r="D17" s="155" t="s">
        <v>36</v>
      </c>
      <c r="E17" s="157" t="s">
        <v>29</v>
      </c>
      <c r="F17" s="159" t="s">
        <v>93</v>
      </c>
      <c r="G17" s="15" t="s">
        <v>37</v>
      </c>
      <c r="H17" s="16">
        <v>0</v>
      </c>
      <c r="I17" s="16">
        <v>0</v>
      </c>
      <c r="J17" s="16">
        <v>0</v>
      </c>
      <c r="K17" s="16">
        <v>0</v>
      </c>
      <c r="L17" s="17">
        <v>44.44</v>
      </c>
      <c r="M17" s="17">
        <v>44.44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42" t="s">
        <v>38</v>
      </c>
      <c r="W17" s="144">
        <v>12</v>
      </c>
      <c r="X17" s="145">
        <v>9.5</v>
      </c>
      <c r="Y17" s="148">
        <v>0</v>
      </c>
    </row>
    <row r="18" spans="1:27" x14ac:dyDescent="0.25">
      <c r="A18" s="149"/>
      <c r="B18" s="151"/>
      <c r="C18" s="153"/>
      <c r="D18" s="155"/>
      <c r="E18" s="157"/>
      <c r="F18" s="160"/>
      <c r="G18" s="15" t="s">
        <v>30</v>
      </c>
      <c r="H18" s="16">
        <v>2.431</v>
      </c>
      <c r="I18" s="16">
        <v>2.431</v>
      </c>
      <c r="J18" s="16">
        <v>0</v>
      </c>
      <c r="K18" s="16">
        <v>0</v>
      </c>
      <c r="L18" s="17">
        <v>78.75</v>
      </c>
      <c r="M18" s="17">
        <v>78.75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42"/>
      <c r="W18" s="144"/>
      <c r="X18" s="145"/>
      <c r="Y18" s="148"/>
    </row>
    <row r="19" spans="1:27" x14ac:dyDescent="0.25">
      <c r="A19" s="149"/>
      <c r="B19" s="151"/>
      <c r="C19" s="153"/>
      <c r="D19" s="155"/>
      <c r="E19" s="157"/>
      <c r="F19" s="160"/>
      <c r="G19" s="15" t="s">
        <v>39</v>
      </c>
      <c r="H19" s="16">
        <v>9.14</v>
      </c>
      <c r="I19" s="16">
        <v>9.14</v>
      </c>
      <c r="J19" s="16">
        <v>0</v>
      </c>
      <c r="K19" s="16">
        <v>0</v>
      </c>
      <c r="L19" s="17">
        <v>251.81</v>
      </c>
      <c r="M19" s="17">
        <v>251.81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42"/>
      <c r="W19" s="144"/>
      <c r="X19" s="145"/>
      <c r="Y19" s="148"/>
    </row>
    <row r="20" spans="1:27" ht="21" customHeight="1" x14ac:dyDescent="0.25">
      <c r="A20" s="150"/>
      <c r="B20" s="152"/>
      <c r="C20" s="154"/>
      <c r="D20" s="156"/>
      <c r="E20" s="158"/>
      <c r="F20" s="161"/>
      <c r="G20" s="12" t="s">
        <v>35</v>
      </c>
      <c r="H20" s="18">
        <f>H17+H18+H19</f>
        <v>11.571000000000002</v>
      </c>
      <c r="I20" s="18">
        <f>I17+I18+I19</f>
        <v>11.571000000000002</v>
      </c>
      <c r="J20" s="18">
        <f>J17+J18+J19</f>
        <v>0</v>
      </c>
      <c r="K20" s="19">
        <f>K17+K18+K19</f>
        <v>0</v>
      </c>
      <c r="L20" s="13">
        <f>SUM(L17:L19)</f>
        <v>375</v>
      </c>
      <c r="M20" s="13">
        <f>SUM(M17:M19)</f>
        <v>375</v>
      </c>
      <c r="N20" s="13">
        <f t="shared" ref="N20:S20" si="2">N17</f>
        <v>0</v>
      </c>
      <c r="O20" s="13">
        <f t="shared" si="2"/>
        <v>0</v>
      </c>
      <c r="P20" s="13">
        <f t="shared" si="2"/>
        <v>0</v>
      </c>
      <c r="Q20" s="14">
        <f t="shared" si="2"/>
        <v>0</v>
      </c>
      <c r="R20" s="14">
        <f t="shared" si="2"/>
        <v>0</v>
      </c>
      <c r="S20" s="14">
        <f t="shared" si="2"/>
        <v>0</v>
      </c>
      <c r="T20" s="13">
        <f>SUM(T17:T19)</f>
        <v>0</v>
      </c>
      <c r="U20" s="13">
        <f>SUM(U17:U19)</f>
        <v>0</v>
      </c>
      <c r="V20" s="170"/>
      <c r="W20" s="145"/>
      <c r="X20" s="171"/>
      <c r="Y20" s="172"/>
    </row>
    <row r="21" spans="1:27" x14ac:dyDescent="0.25">
      <c r="A21" s="187" t="s">
        <v>40</v>
      </c>
      <c r="B21" s="188" t="s">
        <v>40</v>
      </c>
      <c r="C21" s="190" t="s">
        <v>41</v>
      </c>
      <c r="D21" s="192" t="s">
        <v>42</v>
      </c>
      <c r="E21" s="195" t="s">
        <v>29</v>
      </c>
      <c r="F21" s="159" t="s">
        <v>93</v>
      </c>
      <c r="G21" s="20" t="s">
        <v>37</v>
      </c>
      <c r="H21" s="16">
        <v>4.4000000000000004</v>
      </c>
      <c r="I21" s="16">
        <v>4.4000000000000004</v>
      </c>
      <c r="J21" s="16">
        <v>0</v>
      </c>
      <c r="K21" s="16">
        <v>0</v>
      </c>
      <c r="L21" s="21">
        <v>0</v>
      </c>
      <c r="M21" s="21">
        <v>0</v>
      </c>
      <c r="N21" s="21">
        <v>0</v>
      </c>
      <c r="O21" s="21">
        <v>0</v>
      </c>
      <c r="P21" s="16">
        <v>0</v>
      </c>
      <c r="Q21" s="16">
        <v>0</v>
      </c>
      <c r="R21" s="16">
        <v>0</v>
      </c>
      <c r="S21" s="16">
        <v>0</v>
      </c>
      <c r="T21" s="21">
        <v>0</v>
      </c>
      <c r="U21" s="21">
        <v>0</v>
      </c>
      <c r="V21" s="201" t="s">
        <v>43</v>
      </c>
      <c r="W21" s="173">
        <v>1</v>
      </c>
      <c r="X21" s="173">
        <v>0</v>
      </c>
      <c r="Y21" s="173">
        <v>0</v>
      </c>
    </row>
    <row r="22" spans="1:27" x14ac:dyDescent="0.25">
      <c r="A22" s="187"/>
      <c r="B22" s="189"/>
      <c r="C22" s="191"/>
      <c r="D22" s="193"/>
      <c r="E22" s="196"/>
      <c r="F22" s="160"/>
      <c r="G22" s="20" t="s">
        <v>30</v>
      </c>
      <c r="H22" s="22">
        <v>7.3</v>
      </c>
      <c r="I22" s="22">
        <v>7.3</v>
      </c>
      <c r="J22" s="16">
        <v>0</v>
      </c>
      <c r="K22" s="16">
        <v>0</v>
      </c>
      <c r="L22" s="21">
        <v>0</v>
      </c>
      <c r="M22" s="21">
        <v>0</v>
      </c>
      <c r="N22" s="21">
        <v>0</v>
      </c>
      <c r="O22" s="21">
        <v>0</v>
      </c>
      <c r="P22" s="22">
        <v>0</v>
      </c>
      <c r="Q22" s="22">
        <v>0</v>
      </c>
      <c r="R22" s="16">
        <v>0</v>
      </c>
      <c r="S22" s="16">
        <v>0</v>
      </c>
      <c r="T22" s="21">
        <v>0</v>
      </c>
      <c r="U22" s="21">
        <v>0</v>
      </c>
      <c r="V22" s="202"/>
      <c r="W22" s="174"/>
      <c r="X22" s="174"/>
      <c r="Y22" s="174"/>
      <c r="Z22" s="1"/>
      <c r="AA22" s="1"/>
    </row>
    <row r="23" spans="1:27" x14ac:dyDescent="0.25">
      <c r="A23" s="187"/>
      <c r="B23" s="189"/>
      <c r="C23" s="191"/>
      <c r="D23" s="193"/>
      <c r="E23" s="196"/>
      <c r="F23" s="160"/>
      <c r="G23" s="20" t="s">
        <v>39</v>
      </c>
      <c r="H23" s="16">
        <v>24.94</v>
      </c>
      <c r="I23" s="16">
        <v>24.94</v>
      </c>
      <c r="J23" s="16">
        <v>0</v>
      </c>
      <c r="K23" s="16">
        <v>0</v>
      </c>
      <c r="L23" s="21">
        <v>0</v>
      </c>
      <c r="M23" s="21">
        <v>0</v>
      </c>
      <c r="N23" s="21">
        <v>0</v>
      </c>
      <c r="O23" s="21">
        <v>0</v>
      </c>
      <c r="P23" s="16">
        <v>0</v>
      </c>
      <c r="Q23" s="16">
        <v>0</v>
      </c>
      <c r="R23" s="16">
        <v>0</v>
      </c>
      <c r="S23" s="16">
        <v>0</v>
      </c>
      <c r="T23" s="21">
        <v>0</v>
      </c>
      <c r="U23" s="21">
        <v>0</v>
      </c>
      <c r="V23" s="202"/>
      <c r="W23" s="174"/>
      <c r="X23" s="174"/>
      <c r="Y23" s="174"/>
      <c r="Z23" s="1"/>
      <c r="AA23" s="1"/>
    </row>
    <row r="24" spans="1:27" ht="22.5" customHeight="1" x14ac:dyDescent="0.25">
      <c r="A24" s="187"/>
      <c r="B24" s="189"/>
      <c r="C24" s="191"/>
      <c r="D24" s="194"/>
      <c r="E24" s="197"/>
      <c r="F24" s="161"/>
      <c r="G24" s="23" t="s">
        <v>44</v>
      </c>
      <c r="H24" s="18">
        <f>H21+H22+H23</f>
        <v>36.64</v>
      </c>
      <c r="I24" s="18">
        <f>I21+I22+I23</f>
        <v>36.64</v>
      </c>
      <c r="J24" s="18">
        <f>SUM(J22:J23)</f>
        <v>0</v>
      </c>
      <c r="K24" s="18">
        <f>SUM(K22:K23)</f>
        <v>0</v>
      </c>
      <c r="L24" s="18">
        <f>L22+L21+L23</f>
        <v>0</v>
      </c>
      <c r="M24" s="18">
        <f>M22+M21+M23</f>
        <v>0</v>
      </c>
      <c r="N24" s="18">
        <v>0</v>
      </c>
      <c r="O24" s="18">
        <v>0</v>
      </c>
      <c r="P24" s="18">
        <v>0</v>
      </c>
      <c r="Q24" s="18">
        <v>0</v>
      </c>
      <c r="R24" s="18">
        <f>SUM(R22:R23)</f>
        <v>0</v>
      </c>
      <c r="S24" s="18">
        <f>SUM(S22:S23)</f>
        <v>0</v>
      </c>
      <c r="T24" s="18">
        <f>SUM(T22:T23)</f>
        <v>0</v>
      </c>
      <c r="U24" s="18">
        <f>SUM(U22:U23)</f>
        <v>0</v>
      </c>
      <c r="V24" s="203"/>
      <c r="W24" s="175"/>
      <c r="X24" s="175"/>
      <c r="Y24" s="175"/>
      <c r="Z24" s="1"/>
      <c r="AA24" s="1"/>
    </row>
    <row r="25" spans="1:27" x14ac:dyDescent="0.25">
      <c r="A25" s="162" t="s">
        <v>40</v>
      </c>
      <c r="B25" s="163" t="s">
        <v>40</v>
      </c>
      <c r="C25" s="164" t="s">
        <v>45</v>
      </c>
      <c r="D25" s="176" t="s">
        <v>46</v>
      </c>
      <c r="E25" s="166" t="s">
        <v>29</v>
      </c>
      <c r="F25" s="159" t="s">
        <v>93</v>
      </c>
      <c r="G25" s="15" t="s">
        <v>37</v>
      </c>
      <c r="H25" s="16">
        <v>0</v>
      </c>
      <c r="I25" s="16">
        <v>0</v>
      </c>
      <c r="J25" s="16">
        <v>0</v>
      </c>
      <c r="K25" s="16">
        <v>0</v>
      </c>
      <c r="L25" s="17">
        <v>44.44</v>
      </c>
      <c r="M25" s="17">
        <v>44.44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40" t="s">
        <v>38</v>
      </c>
      <c r="W25" s="143">
        <v>12</v>
      </c>
      <c r="X25" s="143">
        <v>10.5</v>
      </c>
      <c r="Y25" s="146">
        <v>0</v>
      </c>
      <c r="Z25" s="1"/>
      <c r="AA25" s="1"/>
    </row>
    <row r="26" spans="1:27" x14ac:dyDescent="0.25">
      <c r="A26" s="149"/>
      <c r="B26" s="151"/>
      <c r="C26" s="153"/>
      <c r="D26" s="155"/>
      <c r="E26" s="157"/>
      <c r="F26" s="160"/>
      <c r="G26" s="15" t="s">
        <v>30</v>
      </c>
      <c r="H26" s="16">
        <v>2.2759999999999998</v>
      </c>
      <c r="I26" s="16">
        <v>2.2759999999999998</v>
      </c>
      <c r="J26" s="16">
        <v>0</v>
      </c>
      <c r="K26" s="16">
        <v>0</v>
      </c>
      <c r="L26" s="17">
        <v>78.75</v>
      </c>
      <c r="M26" s="17">
        <v>78.75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41"/>
      <c r="W26" s="144"/>
      <c r="X26" s="144"/>
      <c r="Y26" s="147"/>
      <c r="Z26" s="1"/>
      <c r="AA26" s="1"/>
    </row>
    <row r="27" spans="1:27" x14ac:dyDescent="0.25">
      <c r="A27" s="149"/>
      <c r="B27" s="151"/>
      <c r="C27" s="153"/>
      <c r="D27" s="155"/>
      <c r="E27" s="157"/>
      <c r="F27" s="160"/>
      <c r="G27" s="15" t="s">
        <v>39</v>
      </c>
      <c r="H27" s="16">
        <v>9.093</v>
      </c>
      <c r="I27" s="16">
        <v>9.093</v>
      </c>
      <c r="J27" s="16">
        <v>0</v>
      </c>
      <c r="K27" s="16">
        <v>0</v>
      </c>
      <c r="L27" s="17">
        <v>251.81</v>
      </c>
      <c r="M27" s="17">
        <v>251.81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41"/>
      <c r="W27" s="144"/>
      <c r="X27" s="144"/>
      <c r="Y27" s="147"/>
      <c r="Z27" s="1"/>
      <c r="AA27" s="1"/>
    </row>
    <row r="28" spans="1:27" x14ac:dyDescent="0.25">
      <c r="A28" s="150"/>
      <c r="B28" s="152"/>
      <c r="C28" s="154"/>
      <c r="D28" s="156"/>
      <c r="E28" s="158"/>
      <c r="F28" s="161"/>
      <c r="G28" s="12" t="s">
        <v>35</v>
      </c>
      <c r="H28" s="18">
        <f>H25+H26+H27</f>
        <v>11.369</v>
      </c>
      <c r="I28" s="18">
        <f>I25+I26+I27</f>
        <v>11.369</v>
      </c>
      <c r="J28" s="18">
        <f>J25+J26+J27</f>
        <v>0</v>
      </c>
      <c r="K28" s="18">
        <f>K25+K26+K27</f>
        <v>0</v>
      </c>
      <c r="L28" s="13">
        <f>SUM(L25:L27)</f>
        <v>375</v>
      </c>
      <c r="M28" s="13">
        <f>SUM(M25:M27)</f>
        <v>375</v>
      </c>
      <c r="N28" s="13">
        <f>N25</f>
        <v>0</v>
      </c>
      <c r="O28" s="13">
        <f>O25</f>
        <v>0</v>
      </c>
      <c r="P28" s="13">
        <v>0</v>
      </c>
      <c r="Q28" s="14">
        <v>0</v>
      </c>
      <c r="R28" s="14">
        <v>0</v>
      </c>
      <c r="S28" s="14">
        <v>0</v>
      </c>
      <c r="T28" s="13">
        <f>SUM(T25:T27)</f>
        <v>0</v>
      </c>
      <c r="U28" s="13">
        <f>SUM(U25:U27)</f>
        <v>0</v>
      </c>
      <c r="V28" s="142"/>
      <c r="W28" s="145"/>
      <c r="X28" s="145"/>
      <c r="Y28" s="148"/>
    </row>
    <row r="29" spans="1:27" x14ac:dyDescent="0.25">
      <c r="A29" s="162" t="s">
        <v>40</v>
      </c>
      <c r="B29" s="163" t="s">
        <v>40</v>
      </c>
      <c r="C29" s="177" t="s">
        <v>79</v>
      </c>
      <c r="D29" s="184" t="s">
        <v>47</v>
      </c>
      <c r="E29" s="140" t="s">
        <v>29</v>
      </c>
      <c r="F29" s="159" t="s">
        <v>93</v>
      </c>
      <c r="G29" s="15" t="s">
        <v>37</v>
      </c>
      <c r="H29" s="17">
        <v>0</v>
      </c>
      <c r="I29" s="17">
        <v>0</v>
      </c>
      <c r="J29" s="17">
        <v>0</v>
      </c>
      <c r="K29" s="17">
        <v>0</v>
      </c>
      <c r="L29" s="17">
        <v>44.44</v>
      </c>
      <c r="M29" s="17">
        <v>44.44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40" t="s">
        <v>38</v>
      </c>
      <c r="W29" s="198">
        <v>12</v>
      </c>
      <c r="X29" s="198">
        <v>14.64</v>
      </c>
      <c r="Y29" s="146">
        <v>0</v>
      </c>
    </row>
    <row r="30" spans="1:27" x14ac:dyDescent="0.25">
      <c r="A30" s="149"/>
      <c r="B30" s="151"/>
      <c r="C30" s="183"/>
      <c r="D30" s="185"/>
      <c r="E30" s="141"/>
      <c r="F30" s="160"/>
      <c r="G30" s="15" t="s">
        <v>30</v>
      </c>
      <c r="H30" s="17">
        <v>8.6999999999999993</v>
      </c>
      <c r="I30" s="17">
        <v>8.6999999999999993</v>
      </c>
      <c r="J30" s="17">
        <v>0</v>
      </c>
      <c r="K30" s="17">
        <v>0</v>
      </c>
      <c r="L30" s="17">
        <v>78.75</v>
      </c>
      <c r="M30" s="17">
        <v>78.75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41"/>
      <c r="W30" s="199"/>
      <c r="X30" s="199"/>
      <c r="Y30" s="147"/>
    </row>
    <row r="31" spans="1:27" x14ac:dyDescent="0.25">
      <c r="A31" s="149"/>
      <c r="B31" s="151"/>
      <c r="C31" s="183"/>
      <c r="D31" s="185"/>
      <c r="E31" s="141"/>
      <c r="F31" s="160"/>
      <c r="G31" s="15" t="s">
        <v>39</v>
      </c>
      <c r="H31" s="17">
        <v>5.3</v>
      </c>
      <c r="I31" s="17">
        <v>5.3</v>
      </c>
      <c r="J31" s="17">
        <v>0</v>
      </c>
      <c r="K31" s="17">
        <v>0</v>
      </c>
      <c r="L31" s="17">
        <v>251.81</v>
      </c>
      <c r="M31" s="17">
        <v>251.81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41"/>
      <c r="W31" s="199"/>
      <c r="X31" s="199"/>
      <c r="Y31" s="147"/>
    </row>
    <row r="32" spans="1:27" x14ac:dyDescent="0.25">
      <c r="A32" s="150"/>
      <c r="B32" s="152"/>
      <c r="C32" s="178"/>
      <c r="D32" s="186"/>
      <c r="E32" s="142"/>
      <c r="F32" s="161"/>
      <c r="G32" s="24" t="s">
        <v>35</v>
      </c>
      <c r="H32" s="13">
        <f>SUM(H29:H31)</f>
        <v>14</v>
      </c>
      <c r="I32" s="13">
        <f>SUM(I29:I31)</f>
        <v>14</v>
      </c>
      <c r="J32" s="13">
        <v>0</v>
      </c>
      <c r="K32" s="13">
        <v>0</v>
      </c>
      <c r="L32" s="13">
        <f>SUM(L29:L31)</f>
        <v>375</v>
      </c>
      <c r="M32" s="13">
        <f>SUM(M29:M31)</f>
        <v>375</v>
      </c>
      <c r="N32" s="13">
        <f>N29</f>
        <v>0</v>
      </c>
      <c r="O32" s="13">
        <f>O29</f>
        <v>0</v>
      </c>
      <c r="P32" s="13">
        <v>0</v>
      </c>
      <c r="Q32" s="13">
        <v>0</v>
      </c>
      <c r="R32" s="13">
        <v>0</v>
      </c>
      <c r="S32" s="13">
        <v>0</v>
      </c>
      <c r="T32" s="13">
        <f>SUM(T29:T31)</f>
        <v>0</v>
      </c>
      <c r="U32" s="13">
        <f>SUM(U29:U31)</f>
        <v>0</v>
      </c>
      <c r="V32" s="142"/>
      <c r="W32" s="200"/>
      <c r="X32" s="200"/>
      <c r="Y32" s="148"/>
    </row>
    <row r="33" spans="1:27" x14ac:dyDescent="0.25">
      <c r="A33" s="162" t="s">
        <v>40</v>
      </c>
      <c r="B33" s="163" t="s">
        <v>40</v>
      </c>
      <c r="C33" s="177" t="s">
        <v>91</v>
      </c>
      <c r="D33" s="179" t="s">
        <v>48</v>
      </c>
      <c r="E33" s="140" t="s">
        <v>29</v>
      </c>
      <c r="F33" s="181">
        <v>15</v>
      </c>
      <c r="G33" s="25" t="s">
        <v>37</v>
      </c>
      <c r="H33" s="26">
        <v>0</v>
      </c>
      <c r="I33" s="27">
        <v>0</v>
      </c>
      <c r="J33" s="26">
        <v>0</v>
      </c>
      <c r="K33" s="26">
        <v>0</v>
      </c>
      <c r="L33" s="26">
        <v>737</v>
      </c>
      <c r="M33" s="26">
        <v>737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8">
        <v>737</v>
      </c>
      <c r="U33" s="26">
        <v>0</v>
      </c>
      <c r="V33" s="140" t="s">
        <v>38</v>
      </c>
      <c r="W33" s="143">
        <v>50</v>
      </c>
      <c r="X33" s="143">
        <v>58</v>
      </c>
      <c r="Y33" s="146">
        <v>0</v>
      </c>
    </row>
    <row r="34" spans="1:27" x14ac:dyDescent="0.25">
      <c r="A34" s="150"/>
      <c r="B34" s="152"/>
      <c r="C34" s="178"/>
      <c r="D34" s="180"/>
      <c r="E34" s="142"/>
      <c r="F34" s="182"/>
      <c r="G34" s="29" t="s">
        <v>35</v>
      </c>
      <c r="H34" s="13">
        <f>H33</f>
        <v>0</v>
      </c>
      <c r="I34" s="13">
        <f t="shared" ref="I34:U34" si="3">I33</f>
        <v>0</v>
      </c>
      <c r="J34" s="13">
        <f t="shared" si="3"/>
        <v>0</v>
      </c>
      <c r="K34" s="13">
        <f t="shared" si="3"/>
        <v>0</v>
      </c>
      <c r="L34" s="13">
        <v>737</v>
      </c>
      <c r="M34" s="13">
        <v>737</v>
      </c>
      <c r="N34" s="13">
        <f t="shared" si="3"/>
        <v>0</v>
      </c>
      <c r="O34" s="13">
        <f t="shared" si="3"/>
        <v>0</v>
      </c>
      <c r="P34" s="13">
        <f t="shared" si="3"/>
        <v>0</v>
      </c>
      <c r="Q34" s="13">
        <f t="shared" si="3"/>
        <v>0</v>
      </c>
      <c r="R34" s="13">
        <f t="shared" si="3"/>
        <v>0</v>
      </c>
      <c r="S34" s="13">
        <f t="shared" si="3"/>
        <v>0</v>
      </c>
      <c r="T34" s="13">
        <v>737</v>
      </c>
      <c r="U34" s="13">
        <f t="shared" si="3"/>
        <v>0</v>
      </c>
      <c r="V34" s="142"/>
      <c r="W34" s="145"/>
      <c r="X34" s="145"/>
      <c r="Y34" s="148"/>
    </row>
    <row r="35" spans="1:27" ht="15.75" thickBot="1" x14ac:dyDescent="0.3">
      <c r="A35" s="30" t="s">
        <v>40</v>
      </c>
      <c r="B35" s="56" t="s">
        <v>40</v>
      </c>
      <c r="C35" s="211" t="s">
        <v>49</v>
      </c>
      <c r="D35" s="212"/>
      <c r="E35" s="212"/>
      <c r="F35" s="212"/>
      <c r="G35" s="213"/>
      <c r="H35" s="61">
        <f>SUM(H16,H20,H24,H28,H34)</f>
        <v>551.58000000000004</v>
      </c>
      <c r="I35" s="61">
        <f>SUM(I16,I20,I24,I28,I34)</f>
        <v>358.58000000000004</v>
      </c>
      <c r="J35" s="61">
        <v>0</v>
      </c>
      <c r="K35" s="61">
        <f>SUM(K16,K20,K24,K28,K32,K34)</f>
        <v>193</v>
      </c>
      <c r="L35" s="61">
        <f>SUM(L16,L20,L24,L28,L32,L34)</f>
        <v>2149</v>
      </c>
      <c r="M35" s="61">
        <f>SUM(M16,M20,M24,M28,M32,M34)</f>
        <v>2149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1024</v>
      </c>
      <c r="U35" s="61">
        <v>287</v>
      </c>
      <c r="V35" s="62"/>
      <c r="W35" s="63"/>
      <c r="X35" s="63"/>
      <c r="Y35" s="64"/>
      <c r="Z35" s="1"/>
      <c r="AA35" s="1"/>
    </row>
    <row r="36" spans="1:27" ht="15.75" thickBot="1" x14ac:dyDescent="0.3">
      <c r="A36" s="31" t="s">
        <v>40</v>
      </c>
      <c r="B36" s="57" t="s">
        <v>50</v>
      </c>
      <c r="C36" s="104" t="s">
        <v>51</v>
      </c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6"/>
      <c r="Z36" s="1"/>
      <c r="AA36" s="1"/>
    </row>
    <row r="37" spans="1:27" x14ac:dyDescent="0.25">
      <c r="A37" s="208" t="s">
        <v>40</v>
      </c>
      <c r="B37" s="163" t="s">
        <v>50</v>
      </c>
      <c r="C37" s="164" t="s">
        <v>40</v>
      </c>
      <c r="D37" s="179" t="s">
        <v>52</v>
      </c>
      <c r="E37" s="166" t="s">
        <v>53</v>
      </c>
      <c r="F37" s="167">
        <v>15</v>
      </c>
      <c r="G37" s="25" t="s">
        <v>30</v>
      </c>
      <c r="H37" s="16">
        <v>70</v>
      </c>
      <c r="I37" s="16">
        <v>70</v>
      </c>
      <c r="J37" s="16">
        <v>0</v>
      </c>
      <c r="K37" s="16">
        <v>0</v>
      </c>
      <c r="L37" s="26">
        <v>100</v>
      </c>
      <c r="M37" s="26">
        <v>100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8">
        <v>100</v>
      </c>
      <c r="U37" s="26">
        <v>100</v>
      </c>
      <c r="V37" s="221" t="s">
        <v>54</v>
      </c>
      <c r="W37" s="222">
        <v>100</v>
      </c>
      <c r="X37" s="222">
        <v>100</v>
      </c>
      <c r="Y37" s="220">
        <v>100</v>
      </c>
      <c r="Z37" s="1"/>
      <c r="AA37" s="1"/>
    </row>
    <row r="38" spans="1:27" ht="45" customHeight="1" x14ac:dyDescent="0.25">
      <c r="A38" s="209"/>
      <c r="B38" s="152"/>
      <c r="C38" s="154"/>
      <c r="D38" s="180"/>
      <c r="E38" s="158"/>
      <c r="F38" s="169"/>
      <c r="G38" s="32" t="s">
        <v>35</v>
      </c>
      <c r="H38" s="18">
        <f>SUM(H37)</f>
        <v>70</v>
      </c>
      <c r="I38" s="18">
        <f>SUM(I37)</f>
        <v>70</v>
      </c>
      <c r="J38" s="18">
        <v>0</v>
      </c>
      <c r="K38" s="18">
        <v>0</v>
      </c>
      <c r="L38" s="13">
        <f t="shared" ref="L38:T38" si="4">L37</f>
        <v>100</v>
      </c>
      <c r="M38" s="13">
        <f t="shared" si="4"/>
        <v>100</v>
      </c>
      <c r="N38" s="13">
        <f t="shared" si="4"/>
        <v>0</v>
      </c>
      <c r="O38" s="13">
        <f t="shared" si="4"/>
        <v>0</v>
      </c>
      <c r="P38" s="14">
        <f t="shared" si="4"/>
        <v>0</v>
      </c>
      <c r="Q38" s="14">
        <f t="shared" si="4"/>
        <v>0</v>
      </c>
      <c r="R38" s="14">
        <f t="shared" si="4"/>
        <v>0</v>
      </c>
      <c r="S38" s="14">
        <f t="shared" si="4"/>
        <v>0</v>
      </c>
      <c r="T38" s="13">
        <f t="shared" si="4"/>
        <v>100</v>
      </c>
      <c r="U38" s="13">
        <v>100</v>
      </c>
      <c r="V38" s="142"/>
      <c r="W38" s="145"/>
      <c r="X38" s="145"/>
      <c r="Y38" s="148"/>
    </row>
    <row r="39" spans="1:27" ht="28.5" customHeight="1" x14ac:dyDescent="0.25">
      <c r="A39" s="150" t="s">
        <v>40</v>
      </c>
      <c r="B39" s="152" t="s">
        <v>50</v>
      </c>
      <c r="C39" s="183" t="s">
        <v>50</v>
      </c>
      <c r="D39" s="206" t="s">
        <v>55</v>
      </c>
      <c r="E39" s="141" t="s">
        <v>53</v>
      </c>
      <c r="F39" s="207">
        <v>17</v>
      </c>
      <c r="G39" s="25" t="s">
        <v>30</v>
      </c>
      <c r="H39" s="16">
        <v>70</v>
      </c>
      <c r="I39" s="16">
        <v>70</v>
      </c>
      <c r="J39" s="16">
        <v>0</v>
      </c>
      <c r="K39" s="16">
        <v>0</v>
      </c>
      <c r="L39" s="17">
        <v>70</v>
      </c>
      <c r="M39" s="17">
        <v>70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60</v>
      </c>
      <c r="U39" s="17">
        <v>60</v>
      </c>
      <c r="V39" s="140" t="s">
        <v>56</v>
      </c>
      <c r="W39" s="144">
        <v>100</v>
      </c>
      <c r="X39" s="144">
        <v>100</v>
      </c>
      <c r="Y39" s="147">
        <v>100</v>
      </c>
    </row>
    <row r="40" spans="1:27" ht="27" customHeight="1" x14ac:dyDescent="0.25">
      <c r="A40" s="204"/>
      <c r="B40" s="205"/>
      <c r="C40" s="178"/>
      <c r="D40" s="180"/>
      <c r="E40" s="142"/>
      <c r="F40" s="182"/>
      <c r="G40" s="29" t="s">
        <v>35</v>
      </c>
      <c r="H40" s="18">
        <f t="shared" ref="H40:K40" si="5">SUM(H39)</f>
        <v>70</v>
      </c>
      <c r="I40" s="18">
        <f>I39</f>
        <v>70</v>
      </c>
      <c r="J40" s="18">
        <f t="shared" si="5"/>
        <v>0</v>
      </c>
      <c r="K40" s="18">
        <f t="shared" si="5"/>
        <v>0</v>
      </c>
      <c r="L40" s="13">
        <v>70</v>
      </c>
      <c r="M40" s="13">
        <f t="shared" ref="M40:R40" si="6">M39</f>
        <v>70</v>
      </c>
      <c r="N40" s="13">
        <f t="shared" si="6"/>
        <v>0</v>
      </c>
      <c r="O40" s="13">
        <f t="shared" si="6"/>
        <v>0</v>
      </c>
      <c r="P40" s="13">
        <f t="shared" si="6"/>
        <v>0</v>
      </c>
      <c r="Q40" s="13">
        <f t="shared" si="6"/>
        <v>0</v>
      </c>
      <c r="R40" s="13">
        <f t="shared" si="6"/>
        <v>0</v>
      </c>
      <c r="S40" s="33">
        <v>0</v>
      </c>
      <c r="T40" s="34">
        <f>SUM(T39)</f>
        <v>60</v>
      </c>
      <c r="U40" s="35">
        <v>60</v>
      </c>
      <c r="V40" s="142"/>
      <c r="W40" s="218"/>
      <c r="X40" s="218"/>
      <c r="Y40" s="219"/>
    </row>
    <row r="41" spans="1:27" x14ac:dyDescent="0.25">
      <c r="A41" s="162" t="s">
        <v>40</v>
      </c>
      <c r="B41" s="163" t="s">
        <v>50</v>
      </c>
      <c r="C41" s="177" t="s">
        <v>57</v>
      </c>
      <c r="D41" s="179" t="s">
        <v>58</v>
      </c>
      <c r="E41" s="140" t="s">
        <v>59</v>
      </c>
      <c r="F41" s="181">
        <v>5</v>
      </c>
      <c r="G41" s="25" t="s">
        <v>30</v>
      </c>
      <c r="H41" s="16">
        <v>242.6</v>
      </c>
      <c r="I41" s="16">
        <v>242.6</v>
      </c>
      <c r="J41" s="16">
        <v>0</v>
      </c>
      <c r="K41" s="16">
        <v>0</v>
      </c>
      <c r="L41" s="26">
        <v>160</v>
      </c>
      <c r="M41" s="26">
        <v>160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8">
        <v>160</v>
      </c>
      <c r="U41" s="26">
        <v>160</v>
      </c>
      <c r="V41" s="140" t="s">
        <v>60</v>
      </c>
      <c r="W41" s="143">
        <v>100</v>
      </c>
      <c r="X41" s="143">
        <v>100</v>
      </c>
      <c r="Y41" s="146">
        <v>100</v>
      </c>
    </row>
    <row r="42" spans="1:27" ht="23.25" customHeight="1" thickBot="1" x14ac:dyDescent="0.3">
      <c r="A42" s="150"/>
      <c r="B42" s="152"/>
      <c r="C42" s="178"/>
      <c r="D42" s="180"/>
      <c r="E42" s="142"/>
      <c r="F42" s="182"/>
      <c r="G42" s="29" t="s">
        <v>35</v>
      </c>
      <c r="H42" s="53">
        <f t="shared" ref="H42:I42" si="7">SUM(H41)</f>
        <v>242.6</v>
      </c>
      <c r="I42" s="53">
        <f t="shared" si="7"/>
        <v>242.6</v>
      </c>
      <c r="J42" s="54">
        <v>0</v>
      </c>
      <c r="K42" s="54">
        <v>0</v>
      </c>
      <c r="L42" s="36">
        <v>160</v>
      </c>
      <c r="M42" s="36">
        <v>160</v>
      </c>
      <c r="N42" s="36">
        <f t="shared" ref="N42:U42" si="8">N41</f>
        <v>0</v>
      </c>
      <c r="O42" s="36">
        <f t="shared" si="8"/>
        <v>0</v>
      </c>
      <c r="P42" s="36">
        <f t="shared" si="8"/>
        <v>0</v>
      </c>
      <c r="Q42" s="36">
        <f t="shared" si="8"/>
        <v>0</v>
      </c>
      <c r="R42" s="36">
        <f t="shared" si="8"/>
        <v>0</v>
      </c>
      <c r="S42" s="36">
        <f t="shared" si="8"/>
        <v>0</v>
      </c>
      <c r="T42" s="36">
        <f t="shared" si="8"/>
        <v>160</v>
      </c>
      <c r="U42" s="36">
        <f t="shared" si="8"/>
        <v>160</v>
      </c>
      <c r="V42" s="142"/>
      <c r="W42" s="210"/>
      <c r="X42" s="210"/>
      <c r="Y42" s="214"/>
    </row>
    <row r="43" spans="1:27" ht="15.75" thickBot="1" x14ac:dyDescent="0.3">
      <c r="A43" s="8" t="s">
        <v>40</v>
      </c>
      <c r="B43" s="58" t="s">
        <v>50</v>
      </c>
      <c r="C43" s="211" t="s">
        <v>49</v>
      </c>
      <c r="D43" s="212"/>
      <c r="E43" s="212"/>
      <c r="F43" s="212"/>
      <c r="G43" s="213"/>
      <c r="H43" s="65">
        <f>SUM(H38,H40,H42)</f>
        <v>382.6</v>
      </c>
      <c r="I43" s="66">
        <f t="shared" ref="I43:K43" si="9">I38+I40+I42</f>
        <v>382.6</v>
      </c>
      <c r="J43" s="66">
        <f t="shared" si="9"/>
        <v>0</v>
      </c>
      <c r="K43" s="67">
        <f t="shared" si="9"/>
        <v>0</v>
      </c>
      <c r="L43" s="68">
        <f>SUM(L38,L40,L42)</f>
        <v>330</v>
      </c>
      <c r="M43" s="68">
        <f>SUM(M38,M40,M42)</f>
        <v>330</v>
      </c>
      <c r="N43" s="68">
        <f t="shared" ref="N43:S43" si="10">N42+N40</f>
        <v>0</v>
      </c>
      <c r="O43" s="68">
        <f t="shared" si="10"/>
        <v>0</v>
      </c>
      <c r="P43" s="68">
        <f t="shared" si="10"/>
        <v>0</v>
      </c>
      <c r="Q43" s="68">
        <f t="shared" si="10"/>
        <v>0</v>
      </c>
      <c r="R43" s="68">
        <f t="shared" si="10"/>
        <v>0</v>
      </c>
      <c r="S43" s="68">
        <f t="shared" si="10"/>
        <v>0</v>
      </c>
      <c r="T43" s="68">
        <f>SUM(T38,T40,T42)</f>
        <v>320</v>
      </c>
      <c r="U43" s="68">
        <f>SUM(U38,U40,U42)</f>
        <v>320</v>
      </c>
      <c r="V43" s="69"/>
      <c r="W43" s="70" t="s">
        <v>61</v>
      </c>
      <c r="X43" s="70" t="s">
        <v>61</v>
      </c>
      <c r="Y43" s="71" t="s">
        <v>61</v>
      </c>
    </row>
    <row r="44" spans="1:27" ht="15.75" thickBot="1" x14ac:dyDescent="0.3">
      <c r="A44" s="37"/>
      <c r="B44" s="215" t="s">
        <v>62</v>
      </c>
      <c r="C44" s="216"/>
      <c r="D44" s="216"/>
      <c r="E44" s="216"/>
      <c r="F44" s="216"/>
      <c r="G44" s="217"/>
      <c r="H44" s="38">
        <f>SUM(H35,H43)</f>
        <v>934.18000000000006</v>
      </c>
      <c r="I44" s="38">
        <f>SUM(I35,I43)</f>
        <v>741.18000000000006</v>
      </c>
      <c r="J44" s="38">
        <f>J26+J11</f>
        <v>0</v>
      </c>
      <c r="K44" s="38">
        <f>SUM(K35,K43)</f>
        <v>193</v>
      </c>
      <c r="L44" s="39">
        <f>L35+L43</f>
        <v>2479</v>
      </c>
      <c r="M44" s="39">
        <f>M35+M43</f>
        <v>2479</v>
      </c>
      <c r="N44" s="39">
        <f t="shared" ref="N44:S44" si="11">N26+N11</f>
        <v>0</v>
      </c>
      <c r="O44" s="39">
        <f t="shared" si="11"/>
        <v>0</v>
      </c>
      <c r="P44" s="38">
        <f t="shared" si="11"/>
        <v>0</v>
      </c>
      <c r="Q44" s="38">
        <f t="shared" si="11"/>
        <v>0</v>
      </c>
      <c r="R44" s="38">
        <f t="shared" si="11"/>
        <v>0</v>
      </c>
      <c r="S44" s="38">
        <f t="shared" si="11"/>
        <v>0</v>
      </c>
      <c r="T44" s="39">
        <f>T35+T43</f>
        <v>1344</v>
      </c>
      <c r="U44" s="39">
        <f>U35+U43</f>
        <v>607</v>
      </c>
      <c r="V44" s="40" t="s">
        <v>61</v>
      </c>
      <c r="W44" s="41" t="s">
        <v>61</v>
      </c>
      <c r="X44" s="41" t="s">
        <v>61</v>
      </c>
      <c r="Y44" s="42" t="s">
        <v>61</v>
      </c>
      <c r="Z44" s="1"/>
      <c r="AA44" s="1"/>
    </row>
    <row r="45" spans="1:27" ht="15.75" thickBot="1" x14ac:dyDescent="0.3">
      <c r="A45" s="7" t="s">
        <v>50</v>
      </c>
      <c r="B45" s="101" t="s">
        <v>63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Z45" s="1"/>
      <c r="AA45" s="1"/>
    </row>
    <row r="46" spans="1:27" ht="15.75" thickBot="1" x14ac:dyDescent="0.3">
      <c r="A46" s="7" t="s">
        <v>50</v>
      </c>
      <c r="B46" s="59" t="s">
        <v>40</v>
      </c>
      <c r="C46" s="60" t="s">
        <v>64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1"/>
      <c r="AA46" s="1"/>
    </row>
    <row r="47" spans="1:27" ht="15" customHeight="1" x14ac:dyDescent="0.25">
      <c r="A47" s="162" t="s">
        <v>50</v>
      </c>
      <c r="B47" s="163" t="s">
        <v>40</v>
      </c>
      <c r="C47" s="177" t="s">
        <v>40</v>
      </c>
      <c r="D47" s="223" t="s">
        <v>65</v>
      </c>
      <c r="E47" s="140" t="s">
        <v>66</v>
      </c>
      <c r="F47" s="181">
        <v>2</v>
      </c>
      <c r="G47" s="9" t="s">
        <v>30</v>
      </c>
      <c r="H47" s="49">
        <v>150.721</v>
      </c>
      <c r="I47" s="49">
        <v>150.721</v>
      </c>
      <c r="J47" s="49">
        <v>0</v>
      </c>
      <c r="K47" s="49">
        <v>0</v>
      </c>
      <c r="L47" s="10">
        <v>150</v>
      </c>
      <c r="M47" s="10">
        <v>150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1">
        <v>150</v>
      </c>
      <c r="U47" s="10">
        <v>150</v>
      </c>
      <c r="V47" s="225" t="s">
        <v>60</v>
      </c>
      <c r="W47" s="143">
        <v>100</v>
      </c>
      <c r="X47" s="143">
        <v>100</v>
      </c>
      <c r="Y47" s="146">
        <v>100</v>
      </c>
      <c r="Z47" s="1"/>
      <c r="AA47" s="1"/>
    </row>
    <row r="48" spans="1:27" ht="14.25" customHeight="1" x14ac:dyDescent="0.25">
      <c r="A48" s="149"/>
      <c r="B48" s="151"/>
      <c r="C48" s="183"/>
      <c r="D48" s="224"/>
      <c r="E48" s="141"/>
      <c r="F48" s="207"/>
      <c r="G48" s="9" t="s">
        <v>67</v>
      </c>
      <c r="H48" s="16">
        <v>0</v>
      </c>
      <c r="I48" s="16">
        <v>0</v>
      </c>
      <c r="J48" s="16">
        <v>0</v>
      </c>
      <c r="K48" s="16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1">
        <v>0</v>
      </c>
      <c r="U48" s="10">
        <v>0</v>
      </c>
      <c r="V48" s="226"/>
      <c r="W48" s="144"/>
      <c r="X48" s="144"/>
      <c r="Y48" s="147"/>
      <c r="Z48" s="1"/>
      <c r="AA48" s="1"/>
    </row>
    <row r="49" spans="1:27" ht="18" customHeight="1" x14ac:dyDescent="0.25">
      <c r="A49" s="149"/>
      <c r="B49" s="151"/>
      <c r="C49" s="183"/>
      <c r="D49" s="224"/>
      <c r="E49" s="141"/>
      <c r="F49" s="207"/>
      <c r="G49" s="24" t="s">
        <v>35</v>
      </c>
      <c r="H49" s="18">
        <f>SUM(H47+H48)</f>
        <v>150.721</v>
      </c>
      <c r="I49" s="18">
        <f>SUM(I47+I48)</f>
        <v>150.721</v>
      </c>
      <c r="J49" s="18">
        <f t="shared" ref="J49:K49" si="12">SUM(J47)</f>
        <v>0</v>
      </c>
      <c r="K49" s="18">
        <f t="shared" si="12"/>
        <v>0</v>
      </c>
      <c r="L49" s="13">
        <v>150</v>
      </c>
      <c r="M49" s="13">
        <v>150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150</v>
      </c>
      <c r="U49" s="13">
        <v>150</v>
      </c>
      <c r="V49" s="227"/>
      <c r="W49" s="145"/>
      <c r="X49" s="218"/>
      <c r="Y49" s="219"/>
      <c r="Z49" s="1"/>
      <c r="AA49" s="1"/>
    </row>
    <row r="50" spans="1:27" x14ac:dyDescent="0.25">
      <c r="A50" s="208" t="s">
        <v>50</v>
      </c>
      <c r="B50" s="163" t="s">
        <v>40</v>
      </c>
      <c r="C50" s="164" t="s">
        <v>68</v>
      </c>
      <c r="D50" s="223" t="s">
        <v>69</v>
      </c>
      <c r="E50" s="166" t="s">
        <v>70</v>
      </c>
      <c r="F50" s="167">
        <v>15</v>
      </c>
      <c r="G50" s="9" t="s">
        <v>67</v>
      </c>
      <c r="H50" s="49">
        <v>28</v>
      </c>
      <c r="I50" s="49">
        <v>28</v>
      </c>
      <c r="J50" s="49">
        <v>0</v>
      </c>
      <c r="K50" s="49">
        <v>0</v>
      </c>
      <c r="L50" s="10">
        <v>28</v>
      </c>
      <c r="M50" s="10">
        <v>28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1">
        <v>0</v>
      </c>
      <c r="U50" s="10">
        <v>0</v>
      </c>
      <c r="V50" s="225" t="s">
        <v>71</v>
      </c>
      <c r="W50" s="143">
        <v>1</v>
      </c>
      <c r="X50" s="143">
        <v>0</v>
      </c>
      <c r="Y50" s="146">
        <v>0</v>
      </c>
      <c r="Z50" s="1"/>
      <c r="AA50" s="1"/>
    </row>
    <row r="51" spans="1:27" x14ac:dyDescent="0.25">
      <c r="A51" s="228"/>
      <c r="B51" s="151"/>
      <c r="C51" s="153"/>
      <c r="D51" s="224"/>
      <c r="E51" s="157"/>
      <c r="F51" s="168"/>
      <c r="G51" s="9" t="s">
        <v>39</v>
      </c>
      <c r="H51" s="49">
        <v>111.2</v>
      </c>
      <c r="I51" s="49">
        <v>111.2</v>
      </c>
      <c r="J51" s="49">
        <v>0</v>
      </c>
      <c r="K51" s="49">
        <v>0</v>
      </c>
      <c r="L51" s="10">
        <v>111.2</v>
      </c>
      <c r="M51" s="10">
        <v>111.2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1">
        <v>0</v>
      </c>
      <c r="U51" s="10">
        <v>0</v>
      </c>
      <c r="V51" s="226"/>
      <c r="W51" s="144"/>
      <c r="X51" s="144"/>
      <c r="Y51" s="147"/>
    </row>
    <row r="52" spans="1:27" x14ac:dyDescent="0.25">
      <c r="A52" s="228"/>
      <c r="B52" s="151"/>
      <c r="C52" s="153"/>
      <c r="D52" s="224"/>
      <c r="E52" s="157"/>
      <c r="F52" s="168"/>
      <c r="G52" s="12" t="s">
        <v>35</v>
      </c>
      <c r="H52" s="19">
        <f t="shared" ref="H52:K52" si="13">SUM(H50:H51)</f>
        <v>139.19999999999999</v>
      </c>
      <c r="I52" s="19">
        <f t="shared" si="13"/>
        <v>139.19999999999999</v>
      </c>
      <c r="J52" s="19">
        <f t="shared" si="13"/>
        <v>0</v>
      </c>
      <c r="K52" s="19">
        <f t="shared" si="13"/>
        <v>0</v>
      </c>
      <c r="L52" s="13">
        <f>SUM(L50:L51)</f>
        <v>139.19999999999999</v>
      </c>
      <c r="M52" s="13">
        <f>SUM(M50:M51)</f>
        <v>139.19999999999999</v>
      </c>
      <c r="N52" s="13">
        <v>0</v>
      </c>
      <c r="O52" s="13">
        <v>0</v>
      </c>
      <c r="P52" s="13">
        <v>0</v>
      </c>
      <c r="Q52" s="14">
        <v>0</v>
      </c>
      <c r="R52" s="14">
        <v>0</v>
      </c>
      <c r="S52" s="14">
        <v>0</v>
      </c>
      <c r="T52" s="13">
        <v>0</v>
      </c>
      <c r="U52" s="13">
        <v>0</v>
      </c>
      <c r="V52" s="227"/>
      <c r="W52" s="145"/>
      <c r="X52" s="218"/>
      <c r="Y52" s="219"/>
    </row>
    <row r="53" spans="1:27" x14ac:dyDescent="0.25">
      <c r="A53" s="208" t="s">
        <v>50</v>
      </c>
      <c r="B53" s="163" t="s">
        <v>40</v>
      </c>
      <c r="C53" s="164" t="s">
        <v>72</v>
      </c>
      <c r="D53" s="223" t="s">
        <v>73</v>
      </c>
      <c r="E53" s="166" t="s">
        <v>70</v>
      </c>
      <c r="F53" s="167">
        <v>15</v>
      </c>
      <c r="G53" s="9" t="s">
        <v>67</v>
      </c>
      <c r="H53" s="49">
        <v>28</v>
      </c>
      <c r="I53" s="49">
        <v>28</v>
      </c>
      <c r="J53" s="49">
        <v>0</v>
      </c>
      <c r="K53" s="49">
        <v>0</v>
      </c>
      <c r="L53" s="10">
        <v>28</v>
      </c>
      <c r="M53" s="10">
        <v>28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1">
        <v>0</v>
      </c>
      <c r="U53" s="10">
        <v>0</v>
      </c>
      <c r="V53" s="225" t="s">
        <v>71</v>
      </c>
      <c r="W53" s="143">
        <v>1</v>
      </c>
      <c r="X53" s="143">
        <v>0</v>
      </c>
      <c r="Y53" s="146">
        <v>0</v>
      </c>
    </row>
    <row r="54" spans="1:27" x14ac:dyDescent="0.25">
      <c r="A54" s="228"/>
      <c r="B54" s="151"/>
      <c r="C54" s="153"/>
      <c r="D54" s="224"/>
      <c r="E54" s="157"/>
      <c r="F54" s="168"/>
      <c r="G54" s="9" t="s">
        <v>39</v>
      </c>
      <c r="H54" s="49">
        <v>111.2</v>
      </c>
      <c r="I54" s="49">
        <v>111.2</v>
      </c>
      <c r="J54" s="49">
        <v>0</v>
      </c>
      <c r="K54" s="49">
        <v>0</v>
      </c>
      <c r="L54" s="10">
        <v>111.2</v>
      </c>
      <c r="M54" s="10">
        <v>111.2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1">
        <v>0</v>
      </c>
      <c r="U54" s="10">
        <v>0</v>
      </c>
      <c r="V54" s="226"/>
      <c r="W54" s="144"/>
      <c r="X54" s="144"/>
      <c r="Y54" s="147"/>
    </row>
    <row r="55" spans="1:27" x14ac:dyDescent="0.25">
      <c r="A55" s="228"/>
      <c r="B55" s="151"/>
      <c r="C55" s="153"/>
      <c r="D55" s="224"/>
      <c r="E55" s="157"/>
      <c r="F55" s="168"/>
      <c r="G55" s="12" t="s">
        <v>35</v>
      </c>
      <c r="H55" s="19">
        <f t="shared" ref="H55:K55" si="14">SUM(H53:H54)</f>
        <v>139.19999999999999</v>
      </c>
      <c r="I55" s="19">
        <f t="shared" si="14"/>
        <v>139.19999999999999</v>
      </c>
      <c r="J55" s="19">
        <f t="shared" si="14"/>
        <v>0</v>
      </c>
      <c r="K55" s="19">
        <f t="shared" si="14"/>
        <v>0</v>
      </c>
      <c r="L55" s="13">
        <f>SUM(L53:L54)</f>
        <v>139.19999999999999</v>
      </c>
      <c r="M55" s="13">
        <f>SUM(M53:M54)</f>
        <v>139.19999999999999</v>
      </c>
      <c r="N55" s="13">
        <v>0</v>
      </c>
      <c r="O55" s="13">
        <v>0</v>
      </c>
      <c r="P55" s="13">
        <v>0</v>
      </c>
      <c r="Q55" s="14">
        <v>0</v>
      </c>
      <c r="R55" s="14">
        <v>0</v>
      </c>
      <c r="S55" s="14">
        <v>0</v>
      </c>
      <c r="T55" s="13">
        <v>0</v>
      </c>
      <c r="U55" s="13">
        <v>0</v>
      </c>
      <c r="V55" s="227"/>
      <c r="W55" s="145"/>
      <c r="X55" s="218"/>
      <c r="Y55" s="219"/>
    </row>
    <row r="56" spans="1:27" x14ac:dyDescent="0.25">
      <c r="A56" s="162" t="s">
        <v>50</v>
      </c>
      <c r="B56" s="163" t="s">
        <v>40</v>
      </c>
      <c r="C56" s="177" t="s">
        <v>74</v>
      </c>
      <c r="D56" s="223" t="s">
        <v>75</v>
      </c>
      <c r="E56" s="140" t="s">
        <v>76</v>
      </c>
      <c r="F56" s="181">
        <v>2</v>
      </c>
      <c r="G56" s="9" t="s">
        <v>30</v>
      </c>
      <c r="H56" s="49">
        <v>647</v>
      </c>
      <c r="I56" s="49">
        <v>647</v>
      </c>
      <c r="J56" s="49">
        <v>0</v>
      </c>
      <c r="K56" s="49">
        <v>0</v>
      </c>
      <c r="L56" s="10">
        <v>570</v>
      </c>
      <c r="M56" s="10">
        <v>570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1">
        <v>580</v>
      </c>
      <c r="U56" s="10">
        <v>580</v>
      </c>
      <c r="V56" s="225" t="s">
        <v>60</v>
      </c>
      <c r="W56" s="143">
        <v>100</v>
      </c>
      <c r="X56" s="143">
        <v>100</v>
      </c>
      <c r="Y56" s="146">
        <v>100</v>
      </c>
    </row>
    <row r="57" spans="1:27" x14ac:dyDescent="0.25">
      <c r="A57" s="149"/>
      <c r="B57" s="151"/>
      <c r="C57" s="183"/>
      <c r="D57" s="224"/>
      <c r="E57" s="141"/>
      <c r="F57" s="207"/>
      <c r="G57" s="24" t="s">
        <v>35</v>
      </c>
      <c r="H57" s="19">
        <f>H56</f>
        <v>647</v>
      </c>
      <c r="I57" s="19">
        <f>I56</f>
        <v>647</v>
      </c>
      <c r="J57" s="19">
        <v>0</v>
      </c>
      <c r="K57" s="19">
        <v>0</v>
      </c>
      <c r="L57" s="13">
        <f>SUM(L56)</f>
        <v>570</v>
      </c>
      <c r="M57" s="13">
        <f>SUM(M56)</f>
        <v>570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f>+SUM(T56)</f>
        <v>580</v>
      </c>
      <c r="U57" s="13">
        <f>SUM(U56)</f>
        <v>580</v>
      </c>
      <c r="V57" s="227"/>
      <c r="W57" s="145"/>
      <c r="X57" s="218"/>
      <c r="Y57" s="219"/>
    </row>
    <row r="58" spans="1:27" x14ac:dyDescent="0.25">
      <c r="A58" s="162" t="s">
        <v>50</v>
      </c>
      <c r="B58" s="163" t="s">
        <v>40</v>
      </c>
      <c r="C58" s="177" t="s">
        <v>45</v>
      </c>
      <c r="D58" s="223" t="s">
        <v>77</v>
      </c>
      <c r="E58" s="140" t="s">
        <v>78</v>
      </c>
      <c r="F58" s="181">
        <v>2</v>
      </c>
      <c r="G58" s="9" t="s">
        <v>30</v>
      </c>
      <c r="H58" s="48">
        <v>10</v>
      </c>
      <c r="I58" s="48">
        <v>10</v>
      </c>
      <c r="J58" s="48">
        <v>0</v>
      </c>
      <c r="K58" s="48">
        <v>0</v>
      </c>
      <c r="L58" s="77">
        <v>10</v>
      </c>
      <c r="M58" s="77">
        <v>10</v>
      </c>
      <c r="N58" s="77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76">
        <v>10</v>
      </c>
      <c r="U58" s="77">
        <v>10</v>
      </c>
      <c r="V58" s="225" t="s">
        <v>60</v>
      </c>
      <c r="W58" s="143">
        <v>100</v>
      </c>
      <c r="X58" s="143">
        <v>100</v>
      </c>
      <c r="Y58" s="146">
        <v>100</v>
      </c>
    </row>
    <row r="59" spans="1:27" x14ac:dyDescent="0.25">
      <c r="A59" s="149"/>
      <c r="B59" s="151"/>
      <c r="C59" s="183"/>
      <c r="D59" s="224"/>
      <c r="E59" s="141"/>
      <c r="F59" s="207"/>
      <c r="G59" s="24" t="s">
        <v>35</v>
      </c>
      <c r="H59" s="51">
        <f t="shared" ref="H59:K59" si="15">H58</f>
        <v>10</v>
      </c>
      <c r="I59" s="51">
        <f t="shared" si="15"/>
        <v>10</v>
      </c>
      <c r="J59" s="51">
        <f t="shared" si="15"/>
        <v>0</v>
      </c>
      <c r="K59" s="51">
        <f t="shared" si="15"/>
        <v>0</v>
      </c>
      <c r="L59" s="78">
        <f>SUM(L58)</f>
        <v>10</v>
      </c>
      <c r="M59" s="78">
        <f>SUM(M58)</f>
        <v>10</v>
      </c>
      <c r="N59" s="78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78">
        <f>SUM(T58)</f>
        <v>10</v>
      </c>
      <c r="U59" s="78">
        <f>SUM(U58)</f>
        <v>10</v>
      </c>
      <c r="V59" s="227"/>
      <c r="W59" s="145"/>
      <c r="X59" s="218"/>
      <c r="Y59" s="219"/>
    </row>
    <row r="60" spans="1:27" x14ac:dyDescent="0.25">
      <c r="A60" s="162" t="s">
        <v>50</v>
      </c>
      <c r="B60" s="163" t="s">
        <v>40</v>
      </c>
      <c r="C60" s="177" t="s">
        <v>79</v>
      </c>
      <c r="D60" s="223" t="s">
        <v>80</v>
      </c>
      <c r="E60" s="140" t="s">
        <v>76</v>
      </c>
      <c r="F60" s="181">
        <v>2</v>
      </c>
      <c r="G60" s="9" t="s">
        <v>39</v>
      </c>
      <c r="H60" s="50">
        <v>299.43</v>
      </c>
      <c r="I60" s="50">
        <v>299.43</v>
      </c>
      <c r="J60" s="50">
        <v>0</v>
      </c>
      <c r="K60" s="50">
        <v>0</v>
      </c>
      <c r="L60" s="10">
        <v>144.5</v>
      </c>
      <c r="M60" s="10">
        <v>144.5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1">
        <v>170</v>
      </c>
      <c r="U60" s="10">
        <v>0</v>
      </c>
      <c r="V60" s="225" t="s">
        <v>60</v>
      </c>
      <c r="W60" s="143">
        <v>100</v>
      </c>
      <c r="X60" s="143">
        <v>100</v>
      </c>
      <c r="Y60" s="146">
        <v>100</v>
      </c>
    </row>
    <row r="61" spans="1:27" x14ac:dyDescent="0.25">
      <c r="A61" s="149"/>
      <c r="B61" s="151"/>
      <c r="C61" s="183"/>
      <c r="D61" s="224"/>
      <c r="E61" s="141"/>
      <c r="F61" s="207"/>
      <c r="G61" s="9" t="s">
        <v>67</v>
      </c>
      <c r="H61" s="50">
        <v>44.91</v>
      </c>
      <c r="I61" s="50">
        <v>44.91</v>
      </c>
      <c r="J61" s="50">
        <v>0</v>
      </c>
      <c r="K61" s="50">
        <v>0</v>
      </c>
      <c r="L61" s="10">
        <v>25.5</v>
      </c>
      <c r="M61" s="10">
        <v>25.5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1">
        <v>30</v>
      </c>
      <c r="U61" s="10">
        <v>0</v>
      </c>
      <c r="V61" s="226"/>
      <c r="W61" s="144"/>
      <c r="X61" s="144"/>
      <c r="Y61" s="147"/>
    </row>
    <row r="62" spans="1:27" ht="15.75" thickBot="1" x14ac:dyDescent="0.3">
      <c r="A62" s="149"/>
      <c r="B62" s="151"/>
      <c r="C62" s="183"/>
      <c r="D62" s="224"/>
      <c r="E62" s="141"/>
      <c r="F62" s="207"/>
      <c r="G62" s="24" t="s">
        <v>35</v>
      </c>
      <c r="H62" s="52">
        <f>H60+H61</f>
        <v>344.34000000000003</v>
      </c>
      <c r="I62" s="52">
        <f>I60+I61</f>
        <v>344.34000000000003</v>
      </c>
      <c r="J62" s="52">
        <v>0</v>
      </c>
      <c r="K62" s="52">
        <v>0</v>
      </c>
      <c r="L62" s="13">
        <f>SUM(L60:L61)</f>
        <v>170</v>
      </c>
      <c r="M62" s="13">
        <f>SUM(M60:M61)</f>
        <v>170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f>SUM(T60:T61)</f>
        <v>200</v>
      </c>
      <c r="U62" s="13">
        <v>0</v>
      </c>
      <c r="V62" s="227"/>
      <c r="W62" s="145"/>
      <c r="X62" s="218"/>
      <c r="Y62" s="219"/>
    </row>
    <row r="63" spans="1:27" ht="15.75" thickBot="1" x14ac:dyDescent="0.3">
      <c r="A63" s="8"/>
      <c r="B63" s="58"/>
      <c r="C63" s="211" t="s">
        <v>49</v>
      </c>
      <c r="D63" s="212"/>
      <c r="E63" s="212"/>
      <c r="F63" s="212"/>
      <c r="G63" s="213"/>
      <c r="H63" s="68">
        <f>SUM(H49,H52,H55,H57,H59,H62)</f>
        <v>1430.4610000000002</v>
      </c>
      <c r="I63" s="68">
        <f>SUM(I49,I52,I55,I57,I59,I62)</f>
        <v>1430.4610000000002</v>
      </c>
      <c r="J63" s="68">
        <f>SUM(J49,J52,J55,J57,J59,J62)</f>
        <v>0</v>
      </c>
      <c r="K63" s="68">
        <v>0</v>
      </c>
      <c r="L63" s="68">
        <f>SUM(L49,L52,L55,L57,L59,L62)</f>
        <v>1178.4000000000001</v>
      </c>
      <c r="M63" s="68">
        <f>SUM(M49,M52,M55,M57,M59,M62)</f>
        <v>1178.4000000000001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f>SUM(T49,T52,T55,T57,T59,T62)</f>
        <v>940</v>
      </c>
      <c r="U63" s="68">
        <f>SUM(U49,U52,U55,U57,U59,U62)</f>
        <v>740</v>
      </c>
      <c r="V63" s="69"/>
      <c r="W63" s="70"/>
      <c r="X63" s="70"/>
      <c r="Y63" s="71"/>
    </row>
    <row r="64" spans="1:27" ht="15.75" thickBot="1" x14ac:dyDescent="0.3">
      <c r="A64" s="37"/>
      <c r="B64" s="215" t="s">
        <v>62</v>
      </c>
      <c r="C64" s="216"/>
      <c r="D64" s="216"/>
      <c r="E64" s="216"/>
      <c r="F64" s="216"/>
      <c r="G64" s="217"/>
      <c r="H64" s="38">
        <f>SUM(H63)</f>
        <v>1430.4610000000002</v>
      </c>
      <c r="I64" s="38">
        <f>SUM(I63)</f>
        <v>1430.4610000000002</v>
      </c>
      <c r="J64" s="38">
        <f>J43+J35</f>
        <v>0</v>
      </c>
      <c r="K64" s="38">
        <f>K43+K35</f>
        <v>193</v>
      </c>
      <c r="L64" s="39">
        <f>L63</f>
        <v>1178.4000000000001</v>
      </c>
      <c r="M64" s="39">
        <f>M63</f>
        <v>1178.4000000000001</v>
      </c>
      <c r="N64" s="39">
        <f t="shared" ref="N64:S64" si="16">N43+N35</f>
        <v>0</v>
      </c>
      <c r="O64" s="39">
        <f t="shared" si="16"/>
        <v>0</v>
      </c>
      <c r="P64" s="38">
        <f t="shared" si="16"/>
        <v>0</v>
      </c>
      <c r="Q64" s="38">
        <f t="shared" si="16"/>
        <v>0</v>
      </c>
      <c r="R64" s="38">
        <f t="shared" si="16"/>
        <v>0</v>
      </c>
      <c r="S64" s="38">
        <f t="shared" si="16"/>
        <v>0</v>
      </c>
      <c r="T64" s="39">
        <f>T63</f>
        <v>940</v>
      </c>
      <c r="U64" s="39">
        <f>+U63</f>
        <v>740</v>
      </c>
      <c r="V64" s="40" t="s">
        <v>61</v>
      </c>
      <c r="W64" s="41" t="s">
        <v>61</v>
      </c>
      <c r="X64" s="41" t="s">
        <v>61</v>
      </c>
      <c r="Y64" s="42" t="s">
        <v>61</v>
      </c>
    </row>
    <row r="65" spans="1:25" ht="15.75" thickBot="1" x14ac:dyDescent="0.3">
      <c r="A65" s="238" t="s">
        <v>81</v>
      </c>
      <c r="B65" s="239"/>
      <c r="C65" s="239"/>
      <c r="D65" s="239"/>
      <c r="E65" s="239"/>
      <c r="F65" s="239"/>
      <c r="G65" s="240"/>
      <c r="H65" s="43">
        <f>SUM(H44,H64)</f>
        <v>2364.6410000000005</v>
      </c>
      <c r="I65" s="43">
        <f>SUM(I44,I64)</f>
        <v>2171.6410000000005</v>
      </c>
      <c r="J65" s="43">
        <f t="shared" ref="J65:S65" si="17">J64</f>
        <v>0</v>
      </c>
      <c r="K65" s="43">
        <f t="shared" si="17"/>
        <v>193</v>
      </c>
      <c r="L65" s="44">
        <f>SUM(L44,L64)</f>
        <v>3657.4</v>
      </c>
      <c r="M65" s="44">
        <f>SUM(M44,M64)</f>
        <v>3657.4</v>
      </c>
      <c r="N65" s="44">
        <f t="shared" si="17"/>
        <v>0</v>
      </c>
      <c r="O65" s="44">
        <f t="shared" si="17"/>
        <v>0</v>
      </c>
      <c r="P65" s="43">
        <f t="shared" si="17"/>
        <v>0</v>
      </c>
      <c r="Q65" s="43">
        <f t="shared" si="17"/>
        <v>0</v>
      </c>
      <c r="R65" s="43">
        <f t="shared" si="17"/>
        <v>0</v>
      </c>
      <c r="S65" s="43">
        <f t="shared" si="17"/>
        <v>0</v>
      </c>
      <c r="T65" s="44">
        <f>SUM(T44,T64)</f>
        <v>2284</v>
      </c>
      <c r="U65" s="44">
        <f>SUM(U44,U64)</f>
        <v>1347</v>
      </c>
      <c r="V65" s="45" t="s">
        <v>61</v>
      </c>
      <c r="W65" s="46" t="s">
        <v>61</v>
      </c>
      <c r="X65" s="46" t="s">
        <v>61</v>
      </c>
      <c r="Y65" s="47" t="s">
        <v>61</v>
      </c>
    </row>
    <row r="66" spans="1:25" ht="15.75" thickBot="1" x14ac:dyDescent="0.3"/>
    <row r="67" spans="1:25" x14ac:dyDescent="0.25">
      <c r="A67" s="241" t="s">
        <v>82</v>
      </c>
      <c r="B67" s="242"/>
      <c r="C67" s="249" t="s">
        <v>83</v>
      </c>
      <c r="D67" s="250"/>
      <c r="E67" s="250"/>
      <c r="F67" s="250"/>
      <c r="G67" s="251"/>
      <c r="H67" s="73">
        <f>SUM(H14,H18,H22,H26,H37,H39,H41,H56,H58)</f>
        <v>1063.607</v>
      </c>
      <c r="I67" s="73">
        <f>SUM(I14,I18,I22,I26,I37,I39,I41,I56,I58)</f>
        <v>1063.607</v>
      </c>
      <c r="J67" s="73">
        <v>0</v>
      </c>
      <c r="K67" s="73">
        <v>0</v>
      </c>
      <c r="L67" s="74">
        <f>SUM(L18,L14,L26,L30,L37,L39,L41,L56,L58)</f>
        <v>1146.25</v>
      </c>
      <c r="M67" s="74">
        <f>SUM(M18,M22,M26,M30,M37,M39,M41,M56,M58)</f>
        <v>1146.25</v>
      </c>
      <c r="N67" s="74">
        <v>0</v>
      </c>
      <c r="O67" s="74">
        <v>0</v>
      </c>
      <c r="P67" s="79">
        <f>P32+P18</f>
        <v>0</v>
      </c>
      <c r="Q67" s="79">
        <f>Q32+Q18</f>
        <v>0</v>
      </c>
      <c r="R67" s="79">
        <f>R32+R18</f>
        <v>0</v>
      </c>
      <c r="S67" s="79">
        <f>S32+S18</f>
        <v>0</v>
      </c>
      <c r="T67" s="74">
        <f>SUM(T14,T18,T22,T26,T30,T37,T39,T41,T56,T58)</f>
        <v>910</v>
      </c>
      <c r="U67" s="74">
        <f>SUM(U14,U18,U22,U26,U30,U37,U39,U41,U56,U58)</f>
        <v>910</v>
      </c>
    </row>
    <row r="68" spans="1:25" x14ac:dyDescent="0.25">
      <c r="A68" s="243"/>
      <c r="B68" s="244"/>
      <c r="C68" s="252" t="s">
        <v>84</v>
      </c>
      <c r="D68" s="253"/>
      <c r="E68" s="253"/>
      <c r="F68" s="253"/>
      <c r="G68" s="254"/>
      <c r="H68" s="73">
        <f>SUM(H15)</f>
        <v>480</v>
      </c>
      <c r="I68" s="73">
        <f>SUM(I15)</f>
        <v>287</v>
      </c>
      <c r="J68" s="73">
        <v>0</v>
      </c>
      <c r="K68" s="73">
        <f>SUM(K65)</f>
        <v>193</v>
      </c>
      <c r="L68" s="74">
        <f>SUM(L15)</f>
        <v>287</v>
      </c>
      <c r="M68" s="74">
        <f>SUM(M15)</f>
        <v>287</v>
      </c>
      <c r="N68" s="74">
        <v>0</v>
      </c>
      <c r="O68" s="74">
        <f t="shared" ref="O68:S70" si="18">O41+O39</f>
        <v>0</v>
      </c>
      <c r="P68" s="79">
        <f t="shared" si="18"/>
        <v>0</v>
      </c>
      <c r="Q68" s="79">
        <f t="shared" si="18"/>
        <v>0</v>
      </c>
      <c r="R68" s="79">
        <f t="shared" si="18"/>
        <v>0</v>
      </c>
      <c r="S68" s="79">
        <f t="shared" si="18"/>
        <v>0</v>
      </c>
      <c r="T68" s="74">
        <f>SUM(T15)</f>
        <v>287</v>
      </c>
      <c r="U68" s="74">
        <f>SUM(U15)</f>
        <v>287</v>
      </c>
    </row>
    <row r="69" spans="1:25" x14ac:dyDescent="0.25">
      <c r="A69" s="243"/>
      <c r="B69" s="244"/>
      <c r="C69" s="229" t="s">
        <v>85</v>
      </c>
      <c r="D69" s="230"/>
      <c r="E69" s="230"/>
      <c r="F69" s="230"/>
      <c r="G69" s="231"/>
      <c r="H69" s="73">
        <f>SUM(H47)</f>
        <v>150.721</v>
      </c>
      <c r="I69" s="73">
        <f>I47</f>
        <v>150.721</v>
      </c>
      <c r="J69" s="73">
        <v>0</v>
      </c>
      <c r="K69" s="73">
        <v>0</v>
      </c>
      <c r="L69" s="74">
        <f>SUM(L47)</f>
        <v>150</v>
      </c>
      <c r="M69" s="74">
        <f>SUM(M47)</f>
        <v>150</v>
      </c>
      <c r="N69" s="74">
        <f>N33</f>
        <v>0</v>
      </c>
      <c r="O69" s="74">
        <f t="shared" si="18"/>
        <v>0</v>
      </c>
      <c r="P69" s="79">
        <f t="shared" si="18"/>
        <v>0</v>
      </c>
      <c r="Q69" s="79">
        <f t="shared" si="18"/>
        <v>0</v>
      </c>
      <c r="R69" s="79">
        <f t="shared" si="18"/>
        <v>0</v>
      </c>
      <c r="S69" s="79">
        <f t="shared" si="18"/>
        <v>0</v>
      </c>
      <c r="T69" s="74">
        <f>SUM(T47)</f>
        <v>150</v>
      </c>
      <c r="U69" s="74">
        <f>SUM(U47)</f>
        <v>150</v>
      </c>
    </row>
    <row r="70" spans="1:25" x14ac:dyDescent="0.25">
      <c r="A70" s="243"/>
      <c r="B70" s="244"/>
      <c r="C70" s="252" t="s">
        <v>86</v>
      </c>
      <c r="D70" s="253"/>
      <c r="E70" s="253"/>
      <c r="F70" s="253"/>
      <c r="G70" s="254"/>
      <c r="H70" s="73">
        <v>0</v>
      </c>
      <c r="I70" s="73">
        <v>0</v>
      </c>
      <c r="J70" s="73">
        <v>0</v>
      </c>
      <c r="K70" s="73">
        <v>0</v>
      </c>
      <c r="L70" s="74">
        <v>0</v>
      </c>
      <c r="M70" s="74">
        <v>0</v>
      </c>
      <c r="N70" s="74">
        <f>N43+N41</f>
        <v>0</v>
      </c>
      <c r="O70" s="74">
        <f t="shared" si="18"/>
        <v>0</v>
      </c>
      <c r="P70" s="79">
        <f t="shared" si="18"/>
        <v>0</v>
      </c>
      <c r="Q70" s="79">
        <f t="shared" si="18"/>
        <v>0</v>
      </c>
      <c r="R70" s="79">
        <f t="shared" si="18"/>
        <v>0</v>
      </c>
      <c r="S70" s="79">
        <f t="shared" si="18"/>
        <v>0</v>
      </c>
      <c r="T70" s="74">
        <v>0</v>
      </c>
      <c r="U70" s="74">
        <v>0</v>
      </c>
    </row>
    <row r="71" spans="1:25" x14ac:dyDescent="0.25">
      <c r="A71" s="243"/>
      <c r="B71" s="244"/>
      <c r="C71" s="229" t="s">
        <v>87</v>
      </c>
      <c r="D71" s="230"/>
      <c r="E71" s="230"/>
      <c r="F71" s="230"/>
      <c r="G71" s="231"/>
      <c r="H71" s="73">
        <v>4.4000000000000004</v>
      </c>
      <c r="I71" s="73">
        <v>4.4000000000000004</v>
      </c>
      <c r="J71" s="73">
        <v>0</v>
      </c>
      <c r="K71" s="73">
        <v>0</v>
      </c>
      <c r="L71" s="74">
        <f>SUM(L17,L21,L25,L29,L33)</f>
        <v>870.31999999999994</v>
      </c>
      <c r="M71" s="74">
        <f>SUM(M17,M21,M25,M29,M33)</f>
        <v>870.31999999999994</v>
      </c>
      <c r="N71" s="74">
        <f t="shared" ref="N71:S72" si="19">N64+N42</f>
        <v>0</v>
      </c>
      <c r="O71" s="74">
        <f t="shared" si="19"/>
        <v>0</v>
      </c>
      <c r="P71" s="79">
        <f t="shared" si="19"/>
        <v>0</v>
      </c>
      <c r="Q71" s="79">
        <f t="shared" si="19"/>
        <v>0</v>
      </c>
      <c r="R71" s="79">
        <f t="shared" si="19"/>
        <v>0</v>
      </c>
      <c r="S71" s="79">
        <f t="shared" si="19"/>
        <v>0</v>
      </c>
      <c r="T71" s="74">
        <f>SUM(T17,T21,T25,T29,T33)</f>
        <v>737</v>
      </c>
      <c r="U71" s="74">
        <f>SUM(U17,U21,U25,U29,U33)</f>
        <v>0</v>
      </c>
    </row>
    <row r="72" spans="1:25" x14ac:dyDescent="0.25">
      <c r="A72" s="243"/>
      <c r="B72" s="244"/>
      <c r="C72" s="229" t="s">
        <v>88</v>
      </c>
      <c r="D72" s="230"/>
      <c r="E72" s="230"/>
      <c r="F72" s="230"/>
      <c r="G72" s="231"/>
      <c r="H72" s="73">
        <f>SUM(H19,H23,H27,H51,H54,H60)</f>
        <v>565.00299999999993</v>
      </c>
      <c r="I72" s="73">
        <f>SUM(I19,I23,I27,I51,I54,I60)</f>
        <v>565.00299999999993</v>
      </c>
      <c r="J72" s="73">
        <v>0</v>
      </c>
      <c r="K72" s="73">
        <v>0</v>
      </c>
      <c r="L72" s="74">
        <f>SUM(L19,L23,L27,L31,L51,L54,L60)</f>
        <v>1122.3300000000002</v>
      </c>
      <c r="M72" s="74">
        <f>SUM(M19,M23,M27,M31,M51,M54,M60)</f>
        <v>1122.3300000000002</v>
      </c>
      <c r="N72" s="74">
        <v>0</v>
      </c>
      <c r="O72" s="74">
        <f t="shared" si="19"/>
        <v>0</v>
      </c>
      <c r="P72" s="79">
        <f t="shared" si="19"/>
        <v>0</v>
      </c>
      <c r="Q72" s="79">
        <f t="shared" si="19"/>
        <v>0</v>
      </c>
      <c r="R72" s="79">
        <f t="shared" si="19"/>
        <v>0</v>
      </c>
      <c r="S72" s="79">
        <f t="shared" si="19"/>
        <v>0</v>
      </c>
      <c r="T72" s="74">
        <f>SUM(T20,T24,T28,T54,T60)</f>
        <v>170</v>
      </c>
      <c r="U72" s="74">
        <f>SUM(U20,U24,U28,U51,U54,U60)</f>
        <v>0</v>
      </c>
    </row>
    <row r="73" spans="1:25" x14ac:dyDescent="0.25">
      <c r="A73" s="245"/>
      <c r="B73" s="246"/>
      <c r="C73" s="232" t="s">
        <v>89</v>
      </c>
      <c r="D73" s="233"/>
      <c r="E73" s="233"/>
      <c r="F73" s="233"/>
      <c r="G73" s="234"/>
      <c r="H73" s="73">
        <f>SUM(H50,H53,H61)</f>
        <v>100.91</v>
      </c>
      <c r="I73" s="73">
        <f>SUM(I50,I53,I61)</f>
        <v>100.91</v>
      </c>
      <c r="J73" s="73">
        <v>0</v>
      </c>
      <c r="K73" s="73">
        <v>0</v>
      </c>
      <c r="L73" s="74">
        <f>SUM(L48,L50,L53,L61)</f>
        <v>81.5</v>
      </c>
      <c r="M73" s="74">
        <f>SUM(M48,M50,M53,M61)</f>
        <v>81.5</v>
      </c>
      <c r="N73" s="74">
        <f t="shared" ref="N73:S73" si="20">N66+N64</f>
        <v>0</v>
      </c>
      <c r="O73" s="74">
        <f t="shared" si="20"/>
        <v>0</v>
      </c>
      <c r="P73" s="79">
        <f t="shared" si="20"/>
        <v>0</v>
      </c>
      <c r="Q73" s="79">
        <f t="shared" si="20"/>
        <v>0</v>
      </c>
      <c r="R73" s="79">
        <f t="shared" si="20"/>
        <v>0</v>
      </c>
      <c r="S73" s="79">
        <f t="shared" si="20"/>
        <v>0</v>
      </c>
      <c r="T73" s="74">
        <f>SUM(T48,T50,T53,T61)</f>
        <v>30</v>
      </c>
      <c r="U73" s="74">
        <f>SUM(U50,U53,U61)</f>
        <v>0</v>
      </c>
    </row>
    <row r="74" spans="1:25" ht="15.75" thickBot="1" x14ac:dyDescent="0.3">
      <c r="A74" s="247"/>
      <c r="B74" s="248"/>
      <c r="C74" s="235"/>
      <c r="D74" s="236"/>
      <c r="E74" s="236"/>
      <c r="F74" s="236"/>
      <c r="G74" s="237"/>
      <c r="H74" s="75">
        <f>SUM(H67:H73)</f>
        <v>2364.6409999999996</v>
      </c>
      <c r="I74" s="75">
        <f>SUM(I67:I73)</f>
        <v>2171.6409999999996</v>
      </c>
      <c r="J74" s="75">
        <f>SUM(J67:J73)</f>
        <v>0</v>
      </c>
      <c r="K74" s="75">
        <f>SUM(K67:K73)</f>
        <v>193</v>
      </c>
      <c r="L74" s="75">
        <f>L67+L68+L69+L70+L71+L72+L73</f>
        <v>3657.3999999999996</v>
      </c>
      <c r="M74" s="75">
        <f>M67+M68+M69+M70+M71+M72+M73</f>
        <v>3657.3999999999996</v>
      </c>
      <c r="N74" s="75">
        <v>0</v>
      </c>
      <c r="O74" s="75">
        <f t="shared" ref="O74:S74" si="21">O67+O68+O69+O70+O72+O73</f>
        <v>0</v>
      </c>
      <c r="P74" s="75">
        <f t="shared" si="21"/>
        <v>0</v>
      </c>
      <c r="Q74" s="75">
        <f t="shared" si="21"/>
        <v>0</v>
      </c>
      <c r="R74" s="75">
        <f t="shared" si="21"/>
        <v>0</v>
      </c>
      <c r="S74" s="75">
        <f t="shared" si="21"/>
        <v>0</v>
      </c>
      <c r="T74" s="75">
        <f>SUM(T67:T73)</f>
        <v>2284</v>
      </c>
      <c r="U74" s="75">
        <f>SUM(U67:U73)</f>
        <v>1347</v>
      </c>
    </row>
  </sheetData>
  <mergeCells count="201">
    <mergeCell ref="C72:G72"/>
    <mergeCell ref="C73:G73"/>
    <mergeCell ref="C74:G74"/>
    <mergeCell ref="Y60:Y62"/>
    <mergeCell ref="C63:G63"/>
    <mergeCell ref="B64:G64"/>
    <mergeCell ref="A65:G65"/>
    <mergeCell ref="A67:B74"/>
    <mergeCell ref="C67:G67"/>
    <mergeCell ref="C68:G68"/>
    <mergeCell ref="C69:G69"/>
    <mergeCell ref="C70:G70"/>
    <mergeCell ref="C71:G71"/>
    <mergeCell ref="A60:A62"/>
    <mergeCell ref="B60:B62"/>
    <mergeCell ref="C60:C62"/>
    <mergeCell ref="D60:D62"/>
    <mergeCell ref="E60:E62"/>
    <mergeCell ref="F60:F62"/>
    <mergeCell ref="V60:V62"/>
    <mergeCell ref="W60:W62"/>
    <mergeCell ref="X60:X62"/>
    <mergeCell ref="W50:W52"/>
    <mergeCell ref="X50:X52"/>
    <mergeCell ref="Y56:Y57"/>
    <mergeCell ref="A58:A59"/>
    <mergeCell ref="B58:B59"/>
    <mergeCell ref="C58:C59"/>
    <mergeCell ref="D58:D59"/>
    <mergeCell ref="E58:E59"/>
    <mergeCell ref="F58:F59"/>
    <mergeCell ref="V58:V59"/>
    <mergeCell ref="W58:W59"/>
    <mergeCell ref="X58:X59"/>
    <mergeCell ref="Y58:Y59"/>
    <mergeCell ref="A56:A57"/>
    <mergeCell ref="B56:B57"/>
    <mergeCell ref="C56:C57"/>
    <mergeCell ref="D56:D57"/>
    <mergeCell ref="E56:E57"/>
    <mergeCell ref="F56:F57"/>
    <mergeCell ref="V56:V57"/>
    <mergeCell ref="W56:W57"/>
    <mergeCell ref="X56:X57"/>
    <mergeCell ref="A41:A42"/>
    <mergeCell ref="B41:B42"/>
    <mergeCell ref="C41:C42"/>
    <mergeCell ref="D41:D42"/>
    <mergeCell ref="E41:E42"/>
    <mergeCell ref="F41:F42"/>
    <mergeCell ref="Y50:Y52"/>
    <mergeCell ref="A53:A55"/>
    <mergeCell ref="B53:B55"/>
    <mergeCell ref="C53:C55"/>
    <mergeCell ref="D53:D55"/>
    <mergeCell ref="E53:E55"/>
    <mergeCell ref="F53:F55"/>
    <mergeCell ref="V53:V55"/>
    <mergeCell ref="W53:W55"/>
    <mergeCell ref="X53:X55"/>
    <mergeCell ref="Y53:Y55"/>
    <mergeCell ref="A50:A52"/>
    <mergeCell ref="B50:B52"/>
    <mergeCell ref="C50:C52"/>
    <mergeCell ref="D50:D52"/>
    <mergeCell ref="E50:E52"/>
    <mergeCell ref="F50:F52"/>
    <mergeCell ref="V50:V52"/>
    <mergeCell ref="B45:Y45"/>
    <mergeCell ref="A47:A49"/>
    <mergeCell ref="B47:B49"/>
    <mergeCell ref="C47:C49"/>
    <mergeCell ref="D47:D49"/>
    <mergeCell ref="E47:E49"/>
    <mergeCell ref="F47:F49"/>
    <mergeCell ref="V47:V49"/>
    <mergeCell ref="W47:W49"/>
    <mergeCell ref="X47:X49"/>
    <mergeCell ref="Y47:Y49"/>
    <mergeCell ref="V41:V42"/>
    <mergeCell ref="W41:W42"/>
    <mergeCell ref="X41:X42"/>
    <mergeCell ref="Y33:Y34"/>
    <mergeCell ref="C35:G35"/>
    <mergeCell ref="C36:Y36"/>
    <mergeCell ref="Y41:Y42"/>
    <mergeCell ref="C43:G43"/>
    <mergeCell ref="B44:G44"/>
    <mergeCell ref="V39:V40"/>
    <mergeCell ref="W39:W40"/>
    <mergeCell ref="X39:X40"/>
    <mergeCell ref="Y39:Y40"/>
    <mergeCell ref="Y37:Y38"/>
    <mergeCell ref="V37:V38"/>
    <mergeCell ref="W37:W38"/>
    <mergeCell ref="X37:X38"/>
    <mergeCell ref="V33:V34"/>
    <mergeCell ref="W33:W34"/>
    <mergeCell ref="X33:X34"/>
    <mergeCell ref="A39:A40"/>
    <mergeCell ref="B39:B40"/>
    <mergeCell ref="C39:C40"/>
    <mergeCell ref="D39:D40"/>
    <mergeCell ref="E39:E40"/>
    <mergeCell ref="F39:F40"/>
    <mergeCell ref="A37:A38"/>
    <mergeCell ref="B37:B38"/>
    <mergeCell ref="C37:C38"/>
    <mergeCell ref="D37:D38"/>
    <mergeCell ref="E37:E38"/>
    <mergeCell ref="F37:F38"/>
    <mergeCell ref="A33:A34"/>
    <mergeCell ref="B33:B34"/>
    <mergeCell ref="C33:C34"/>
    <mergeCell ref="D33:D34"/>
    <mergeCell ref="E33:E34"/>
    <mergeCell ref="F33:F34"/>
    <mergeCell ref="Y25:Y28"/>
    <mergeCell ref="A29:A32"/>
    <mergeCell ref="B29:B32"/>
    <mergeCell ref="C29:C32"/>
    <mergeCell ref="D29:D32"/>
    <mergeCell ref="E29:E32"/>
    <mergeCell ref="F29:F32"/>
    <mergeCell ref="Y29:Y32"/>
    <mergeCell ref="V29:V32"/>
    <mergeCell ref="W29:W32"/>
    <mergeCell ref="X29:X32"/>
    <mergeCell ref="Y21:Y24"/>
    <mergeCell ref="A25:A28"/>
    <mergeCell ref="B25:B28"/>
    <mergeCell ref="C25:C28"/>
    <mergeCell ref="D25:D28"/>
    <mergeCell ref="E25:E28"/>
    <mergeCell ref="F25:F28"/>
    <mergeCell ref="V25:V28"/>
    <mergeCell ref="W25:W28"/>
    <mergeCell ref="X25:X28"/>
    <mergeCell ref="A21:A24"/>
    <mergeCell ref="B21:B24"/>
    <mergeCell ref="C21:C24"/>
    <mergeCell ref="D21:D24"/>
    <mergeCell ref="E21:E24"/>
    <mergeCell ref="F21:F24"/>
    <mergeCell ref="V21:V24"/>
    <mergeCell ref="W21:W24"/>
    <mergeCell ref="X21:X24"/>
    <mergeCell ref="V14:V16"/>
    <mergeCell ref="W14:W16"/>
    <mergeCell ref="X14:X16"/>
    <mergeCell ref="Y14:Y16"/>
    <mergeCell ref="A17:A20"/>
    <mergeCell ref="B17:B20"/>
    <mergeCell ref="C17:C20"/>
    <mergeCell ref="D17:D20"/>
    <mergeCell ref="E17:E20"/>
    <mergeCell ref="F17:F20"/>
    <mergeCell ref="A14:A16"/>
    <mergeCell ref="B14:B16"/>
    <mergeCell ref="C14:C16"/>
    <mergeCell ref="D14:D16"/>
    <mergeCell ref="E14:E16"/>
    <mergeCell ref="F14:F16"/>
    <mergeCell ref="V17:V20"/>
    <mergeCell ref="W17:W20"/>
    <mergeCell ref="X17:X20"/>
    <mergeCell ref="Y17:Y20"/>
    <mergeCell ref="A10:Y10"/>
    <mergeCell ref="A11:Y11"/>
    <mergeCell ref="B12:Y12"/>
    <mergeCell ref="C13:Y13"/>
    <mergeCell ref="V7:Y7"/>
    <mergeCell ref="H8:H9"/>
    <mergeCell ref="I8:J8"/>
    <mergeCell ref="K8:K9"/>
    <mergeCell ref="L8:L9"/>
    <mergeCell ref="M8:N8"/>
    <mergeCell ref="O8:O9"/>
    <mergeCell ref="P8:P9"/>
    <mergeCell ref="Q8:R8"/>
    <mergeCell ref="S8:S9"/>
    <mergeCell ref="G7:G9"/>
    <mergeCell ref="H7:K7"/>
    <mergeCell ref="L7:O7"/>
    <mergeCell ref="P7:S7"/>
    <mergeCell ref="T7:T9"/>
    <mergeCell ref="U7:U9"/>
    <mergeCell ref="A7:A9"/>
    <mergeCell ref="B7:B9"/>
    <mergeCell ref="C7:C9"/>
    <mergeCell ref="D7:D9"/>
    <mergeCell ref="E7:E9"/>
    <mergeCell ref="F7:F9"/>
    <mergeCell ref="V1:AA1"/>
    <mergeCell ref="A2:Y2"/>
    <mergeCell ref="A3:Y3"/>
    <mergeCell ref="A4:Y4"/>
    <mergeCell ref="A5:Y5"/>
    <mergeCell ref="A6:Y6"/>
    <mergeCell ref="V8:V9"/>
    <mergeCell ref="W8:Y8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Giedrė Kunigelienė</cp:lastModifiedBy>
  <cp:lastPrinted>2021-03-01T09:23:49Z</cp:lastPrinted>
  <dcterms:created xsi:type="dcterms:W3CDTF">2021-01-27T10:40:50Z</dcterms:created>
  <dcterms:modified xsi:type="dcterms:W3CDTF">2021-03-01T09:23:55Z</dcterms:modified>
</cp:coreProperties>
</file>